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840"/>
  </bookViews>
  <sheets>
    <sheet name="체크리스트" sheetId="3" r:id="rId1"/>
    <sheet name="세부 체크리스트_계양구청" sheetId="7" r:id="rId2"/>
  </sheets>
  <definedNames>
    <definedName name="_xlnm._FilterDatabase" localSheetId="1" hidden="1">'세부 체크리스트_계양구청'!$A$6:$Q$6</definedName>
    <definedName name="_xlnm._FilterDatabase" localSheetId="0" hidden="1">체크리스트!$A$7:$J$7</definedName>
    <definedName name="_xlnm.Print_Area" localSheetId="1">'세부 체크리스트_계양구청'!$A$1:$Q$216</definedName>
    <definedName name="_xlnm.Print_Area" localSheetId="0">체크리스트!$A$1:$J$49</definedName>
    <definedName name="_xlnm.Print_Titles" localSheetId="1">'세부 체크리스트_계양구청'!$1:$6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45" i="7" l="1"/>
  <c r="S145" i="7"/>
  <c r="R104" i="7"/>
  <c r="S104" i="7"/>
  <c r="R103" i="7"/>
  <c r="S103" i="7"/>
  <c r="R102" i="7"/>
  <c r="S102" i="7"/>
  <c r="R101" i="7"/>
  <c r="S101" i="7"/>
  <c r="R100" i="7"/>
  <c r="S100" i="7"/>
  <c r="R97" i="7"/>
  <c r="S97" i="7"/>
  <c r="R96" i="7"/>
  <c r="S96" i="7"/>
  <c r="R95" i="7"/>
  <c r="S95" i="7"/>
  <c r="R94" i="7"/>
  <c r="S94" i="7"/>
  <c r="R66" i="7"/>
  <c r="S66" i="7"/>
  <c r="R65" i="7"/>
  <c r="S65" i="7"/>
  <c r="R64" i="7"/>
  <c r="S64" i="7"/>
  <c r="R63" i="7"/>
  <c r="S63" i="7"/>
  <c r="R62" i="7"/>
  <c r="S62" i="7"/>
  <c r="R61" i="7"/>
  <c r="S61" i="7"/>
  <c r="R60" i="7"/>
  <c r="S60" i="7"/>
  <c r="R59" i="7"/>
  <c r="S59" i="7"/>
  <c r="R58" i="7"/>
  <c r="S58" i="7"/>
  <c r="R57" i="7"/>
  <c r="S57" i="7"/>
  <c r="R56" i="7"/>
  <c r="S56" i="7"/>
  <c r="R55" i="7"/>
  <c r="S55" i="7"/>
  <c r="R54" i="7"/>
  <c r="S54" i="7"/>
  <c r="R53" i="7"/>
  <c r="S53" i="7"/>
  <c r="R52" i="7"/>
  <c r="S52" i="7"/>
  <c r="R51" i="7"/>
  <c r="S51" i="7"/>
  <c r="R50" i="7"/>
  <c r="S50" i="7"/>
  <c r="R49" i="7"/>
  <c r="S49" i="7"/>
  <c r="R48" i="7"/>
  <c r="S48" i="7"/>
  <c r="R45" i="7"/>
  <c r="S45" i="7"/>
  <c r="R44" i="7"/>
  <c r="S44" i="7"/>
  <c r="R112" i="7"/>
  <c r="S112" i="7"/>
  <c r="T112" i="7"/>
  <c r="U112" i="7"/>
  <c r="R113" i="7"/>
  <c r="S113" i="7"/>
  <c r="T113" i="7"/>
  <c r="U113" i="7"/>
  <c r="R116" i="7"/>
  <c r="S116" i="7"/>
  <c r="T116" i="7"/>
  <c r="U116" i="7"/>
  <c r="R144" i="7"/>
  <c r="S144" i="7"/>
  <c r="R40" i="7"/>
  <c r="S40" i="7"/>
  <c r="T40" i="7"/>
  <c r="U40" i="7"/>
  <c r="R41" i="7"/>
  <c r="S41" i="7"/>
  <c r="T41" i="7"/>
  <c r="U41" i="7"/>
  <c r="R42" i="7"/>
  <c r="S42" i="7"/>
  <c r="T42" i="7"/>
  <c r="U42" i="7"/>
  <c r="R43" i="7"/>
  <c r="S43" i="7"/>
  <c r="T43" i="7"/>
  <c r="U43" i="7"/>
  <c r="R46" i="7"/>
  <c r="S46" i="7"/>
  <c r="T46" i="7"/>
  <c r="U46" i="7"/>
  <c r="R47" i="7"/>
  <c r="S47" i="7"/>
  <c r="T47" i="7"/>
  <c r="U47" i="7"/>
  <c r="R67" i="7"/>
  <c r="S67" i="7"/>
  <c r="T67" i="7"/>
  <c r="U67" i="7"/>
  <c r="R68" i="7"/>
  <c r="S68" i="7"/>
  <c r="T68" i="7"/>
  <c r="U68" i="7"/>
  <c r="R78" i="7"/>
  <c r="S78" i="7"/>
  <c r="T78" i="7"/>
  <c r="U78" i="7"/>
  <c r="R79" i="7"/>
  <c r="S79" i="7"/>
  <c r="T79" i="7"/>
  <c r="U79" i="7"/>
  <c r="R89" i="7"/>
  <c r="S89" i="7"/>
  <c r="T89" i="7"/>
  <c r="U89" i="7"/>
  <c r="R90" i="7"/>
  <c r="S90" i="7"/>
  <c r="T90" i="7"/>
  <c r="U90" i="7"/>
  <c r="R91" i="7"/>
  <c r="S91" i="7"/>
  <c r="T91" i="7"/>
  <c r="U91" i="7"/>
  <c r="R92" i="7"/>
  <c r="S92" i="7"/>
  <c r="T92" i="7"/>
  <c r="U92" i="7"/>
  <c r="R93" i="7"/>
  <c r="S93" i="7"/>
  <c r="T93" i="7"/>
  <c r="U93" i="7"/>
  <c r="R98" i="7"/>
  <c r="S98" i="7"/>
  <c r="T98" i="7"/>
  <c r="U98" i="7"/>
  <c r="R99" i="7"/>
  <c r="S99" i="7"/>
  <c r="T99" i="7"/>
  <c r="U99" i="7"/>
  <c r="R105" i="7"/>
  <c r="S105" i="7"/>
  <c r="T105" i="7"/>
  <c r="U105" i="7"/>
  <c r="R117" i="7"/>
  <c r="S117" i="7"/>
  <c r="T117" i="7"/>
  <c r="U117" i="7"/>
  <c r="R118" i="7"/>
  <c r="S118" i="7"/>
  <c r="T118" i="7"/>
  <c r="U118" i="7"/>
  <c r="R119" i="7"/>
  <c r="S119" i="7"/>
  <c r="T119" i="7"/>
  <c r="U119" i="7"/>
  <c r="R122" i="7"/>
  <c r="S122" i="7"/>
  <c r="T122" i="7"/>
  <c r="U122" i="7"/>
  <c r="R123" i="7"/>
  <c r="S123" i="7"/>
  <c r="T123" i="7"/>
  <c r="U123" i="7"/>
  <c r="R124" i="7"/>
  <c r="S124" i="7"/>
  <c r="T124" i="7"/>
  <c r="U124" i="7"/>
  <c r="R125" i="7"/>
  <c r="S125" i="7"/>
  <c r="T125" i="7"/>
  <c r="U125" i="7"/>
  <c r="R128" i="7"/>
  <c r="S128" i="7"/>
  <c r="T128" i="7"/>
  <c r="U128" i="7"/>
  <c r="R129" i="7"/>
  <c r="S129" i="7"/>
  <c r="T129" i="7"/>
  <c r="U129" i="7"/>
  <c r="R130" i="7"/>
  <c r="S130" i="7"/>
  <c r="T130" i="7"/>
  <c r="U130" i="7"/>
  <c r="R131" i="7"/>
  <c r="S131" i="7"/>
  <c r="T131" i="7"/>
  <c r="U131" i="7"/>
  <c r="R134" i="7"/>
  <c r="S134" i="7"/>
  <c r="T134" i="7"/>
  <c r="U134" i="7"/>
  <c r="R135" i="7"/>
  <c r="S135" i="7"/>
  <c r="T135" i="7"/>
  <c r="U135" i="7"/>
  <c r="R136" i="7"/>
  <c r="S136" i="7"/>
  <c r="T136" i="7"/>
  <c r="U136" i="7"/>
  <c r="R137" i="7"/>
  <c r="S137" i="7"/>
  <c r="T137" i="7"/>
  <c r="U137" i="7"/>
  <c r="R140" i="7"/>
  <c r="S140" i="7"/>
  <c r="T140" i="7"/>
  <c r="U140" i="7"/>
  <c r="R141" i="7"/>
  <c r="S141" i="7"/>
  <c r="T141" i="7"/>
  <c r="U141" i="7"/>
  <c r="R142" i="7"/>
  <c r="S142" i="7"/>
  <c r="T142" i="7"/>
  <c r="U142" i="7"/>
  <c r="R143" i="7"/>
  <c r="S143" i="7"/>
  <c r="T143" i="7"/>
  <c r="U143" i="7"/>
  <c r="R146" i="7"/>
  <c r="S146" i="7"/>
  <c r="T146" i="7"/>
  <c r="U146" i="7"/>
  <c r="R147" i="7"/>
  <c r="S147" i="7"/>
  <c r="T147" i="7"/>
  <c r="U147" i="7"/>
  <c r="R148" i="7"/>
  <c r="S148" i="7"/>
  <c r="T148" i="7"/>
  <c r="U148" i="7"/>
  <c r="R149" i="7"/>
  <c r="S149" i="7"/>
  <c r="T149" i="7"/>
  <c r="U149" i="7"/>
  <c r="R152" i="7"/>
  <c r="S152" i="7"/>
  <c r="T152" i="7"/>
  <c r="U152" i="7"/>
  <c r="R153" i="7"/>
  <c r="S153" i="7"/>
  <c r="T153" i="7"/>
  <c r="U153" i="7"/>
  <c r="R158" i="7"/>
  <c r="S158" i="7"/>
  <c r="T158" i="7"/>
  <c r="U158" i="7"/>
  <c r="R159" i="7"/>
  <c r="S159" i="7"/>
  <c r="T159" i="7"/>
  <c r="U159" i="7"/>
  <c r="R160" i="7"/>
  <c r="S160" i="7"/>
  <c r="T160" i="7"/>
  <c r="U160" i="7"/>
  <c r="R161" i="7"/>
  <c r="S161" i="7"/>
  <c r="T161" i="7"/>
  <c r="U161" i="7"/>
  <c r="R162" i="7"/>
  <c r="S162" i="7"/>
  <c r="T162" i="7"/>
  <c r="U162" i="7"/>
  <c r="R163" i="7"/>
  <c r="S163" i="7"/>
  <c r="T163" i="7"/>
  <c r="U163" i="7"/>
  <c r="R164" i="7"/>
  <c r="S164" i="7"/>
  <c r="T164" i="7"/>
  <c r="U164" i="7"/>
  <c r="R165" i="7"/>
  <c r="S165" i="7"/>
  <c r="T165" i="7"/>
  <c r="U165" i="7"/>
  <c r="R166" i="7"/>
  <c r="S166" i="7"/>
  <c r="T166" i="7"/>
  <c r="U166" i="7"/>
  <c r="R167" i="7"/>
  <c r="S167" i="7"/>
  <c r="T167" i="7"/>
  <c r="U167" i="7"/>
  <c r="R168" i="7"/>
  <c r="S168" i="7"/>
  <c r="T168" i="7"/>
  <c r="U168" i="7"/>
  <c r="R169" i="7"/>
  <c r="S169" i="7"/>
  <c r="T169" i="7"/>
  <c r="U169" i="7"/>
  <c r="R170" i="7"/>
  <c r="S170" i="7"/>
  <c r="T170" i="7"/>
  <c r="U170" i="7"/>
  <c r="R171" i="7"/>
  <c r="S171" i="7"/>
  <c r="T171" i="7"/>
  <c r="U171" i="7"/>
  <c r="R172" i="7"/>
  <c r="S172" i="7"/>
  <c r="T172" i="7"/>
  <c r="U172" i="7"/>
  <c r="R173" i="7"/>
  <c r="S173" i="7"/>
  <c r="T173" i="7"/>
  <c r="U173" i="7"/>
  <c r="R174" i="7"/>
  <c r="S174" i="7"/>
  <c r="T174" i="7"/>
  <c r="U174" i="7"/>
  <c r="R175" i="7"/>
  <c r="S175" i="7"/>
  <c r="T175" i="7"/>
  <c r="U175" i="7"/>
  <c r="R176" i="7"/>
  <c r="S176" i="7"/>
  <c r="T176" i="7"/>
  <c r="U176" i="7"/>
  <c r="R177" i="7"/>
  <c r="S177" i="7"/>
  <c r="T177" i="7"/>
  <c r="U177" i="7"/>
  <c r="R178" i="7"/>
  <c r="S178" i="7"/>
  <c r="T178" i="7"/>
  <c r="U178" i="7"/>
  <c r="R179" i="7"/>
  <c r="S179" i="7"/>
  <c r="T179" i="7"/>
  <c r="U179" i="7"/>
  <c r="R180" i="7"/>
  <c r="S180" i="7"/>
  <c r="T180" i="7"/>
  <c r="U180" i="7"/>
  <c r="R181" i="7"/>
  <c r="S181" i="7"/>
  <c r="T181" i="7"/>
  <c r="U181" i="7"/>
  <c r="R182" i="7"/>
  <c r="S182" i="7"/>
  <c r="T182" i="7"/>
  <c r="U182" i="7"/>
  <c r="R183" i="7"/>
  <c r="S183" i="7"/>
  <c r="T183" i="7"/>
  <c r="U183" i="7"/>
  <c r="R184" i="7"/>
  <c r="S184" i="7"/>
  <c r="T184" i="7"/>
  <c r="U184" i="7"/>
  <c r="R185" i="7"/>
  <c r="S185" i="7"/>
  <c r="T185" i="7"/>
  <c r="U185" i="7"/>
  <c r="R186" i="7"/>
  <c r="S186" i="7"/>
  <c r="T186" i="7"/>
  <c r="U186" i="7"/>
  <c r="R187" i="7"/>
  <c r="S187" i="7"/>
  <c r="T187" i="7"/>
  <c r="U187" i="7"/>
  <c r="R188" i="7"/>
  <c r="S188" i="7"/>
  <c r="T188" i="7"/>
  <c r="U188" i="7"/>
  <c r="R189" i="7"/>
  <c r="S189" i="7"/>
  <c r="T189" i="7"/>
  <c r="U189" i="7"/>
  <c r="R190" i="7"/>
  <c r="S190" i="7"/>
  <c r="T190" i="7"/>
  <c r="U190" i="7"/>
  <c r="R191" i="7"/>
  <c r="S191" i="7"/>
  <c r="T191" i="7"/>
  <c r="U191" i="7"/>
  <c r="R192" i="7"/>
  <c r="S192" i="7"/>
  <c r="T192" i="7"/>
  <c r="U192" i="7"/>
  <c r="R193" i="7"/>
  <c r="S193" i="7"/>
  <c r="T193" i="7"/>
  <c r="U193" i="7"/>
  <c r="R194" i="7"/>
  <c r="S194" i="7"/>
  <c r="T194" i="7"/>
  <c r="U194" i="7"/>
  <c r="F215" i="7"/>
  <c r="E215" i="7"/>
  <c r="D215" i="7"/>
  <c r="Q195" i="7"/>
  <c r="P195" i="7"/>
  <c r="O195" i="7"/>
  <c r="N195" i="7"/>
  <c r="M195" i="7"/>
  <c r="L195" i="7"/>
  <c r="K195" i="7"/>
  <c r="I195" i="7"/>
  <c r="H195" i="7"/>
  <c r="G195" i="7"/>
  <c r="F195" i="7"/>
  <c r="E195" i="7"/>
  <c r="D195" i="7"/>
  <c r="U36" i="7"/>
  <c r="T36" i="7"/>
  <c r="S36" i="7"/>
  <c r="R36" i="7"/>
  <c r="U35" i="7"/>
  <c r="T35" i="7"/>
  <c r="S35" i="7"/>
  <c r="R35" i="7"/>
  <c r="U34" i="7"/>
  <c r="T34" i="7"/>
  <c r="S34" i="7"/>
  <c r="R34" i="7"/>
  <c r="U27" i="7"/>
  <c r="T27" i="7"/>
  <c r="S27" i="7"/>
  <c r="R27" i="7"/>
  <c r="U22" i="7"/>
  <c r="T22" i="7"/>
  <c r="S22" i="7"/>
  <c r="R22" i="7"/>
  <c r="U21" i="7"/>
  <c r="T21" i="7"/>
  <c r="S21" i="7"/>
  <c r="R21" i="7"/>
  <c r="U20" i="7"/>
  <c r="T20" i="7"/>
  <c r="S20" i="7"/>
  <c r="R20" i="7"/>
  <c r="U19" i="7"/>
  <c r="T19" i="7"/>
  <c r="S19" i="7"/>
  <c r="R19" i="7"/>
  <c r="U18" i="7"/>
  <c r="T18" i="7"/>
  <c r="S18" i="7"/>
  <c r="R18" i="7"/>
  <c r="U17" i="7"/>
  <c r="T17" i="7"/>
  <c r="S17" i="7"/>
  <c r="R17" i="7"/>
  <c r="U16" i="7"/>
  <c r="T16" i="7"/>
  <c r="S16" i="7"/>
  <c r="R16" i="7"/>
  <c r="U15" i="7"/>
  <c r="T15" i="7"/>
  <c r="S15" i="7"/>
  <c r="R15" i="7"/>
  <c r="U14" i="7"/>
  <c r="T14" i="7"/>
  <c r="S14" i="7"/>
  <c r="R14" i="7"/>
  <c r="U13" i="7"/>
  <c r="T13" i="7"/>
  <c r="S13" i="7"/>
  <c r="R13" i="7"/>
  <c r="U12" i="7"/>
  <c r="T12" i="7"/>
  <c r="S12" i="7"/>
  <c r="R12" i="7"/>
  <c r="U11" i="7"/>
  <c r="T11" i="7"/>
  <c r="S11" i="7"/>
  <c r="R11" i="7"/>
  <c r="U10" i="7"/>
  <c r="T10" i="7"/>
  <c r="S10" i="7"/>
  <c r="R10" i="7"/>
  <c r="U9" i="7"/>
  <c r="T9" i="7"/>
  <c r="S9" i="7"/>
  <c r="R9" i="7"/>
  <c r="U8" i="7"/>
  <c r="T8" i="7"/>
  <c r="S8" i="7"/>
  <c r="R8" i="7"/>
  <c r="U7" i="7"/>
  <c r="T7" i="7"/>
  <c r="S7" i="7"/>
  <c r="R7" i="7"/>
  <c r="J195" i="7" l="1"/>
  <c r="M196" i="7" s="1"/>
  <c r="C215" i="7"/>
  <c r="C195" i="7"/>
  <c r="E196" i="7" s="1"/>
  <c r="L196" i="7" l="1"/>
  <c r="K196" i="7"/>
  <c r="E216" i="7"/>
  <c r="D216" i="7"/>
  <c r="F216" i="7"/>
  <c r="F196" i="7"/>
  <c r="D196" i="7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<sst xmlns="http://schemas.openxmlformats.org/spreadsheetml/2006/main" count="359" uniqueCount="224">
  <si>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</si>
  <si>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</si>
  <si>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</si>
  <si>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</si>
  <si>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</si>
  <si>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</si>
  <si>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</si>
  <si>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</si>
  <si>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</si>
  <si>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</si>
  <si>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</si>
  <si>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</si>
  <si>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</si>
  <si>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</si>
  <si>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</si>
  <si>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</si>
  <si>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</si>
  <si>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</si>
  <si>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</si>
  <si>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</si>
  <si>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</si>
  <si>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</si>
  <si>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</si>
  <si>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</si>
  <si>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</si>
  <si>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</si>
  <si>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</si>
  <si>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</si>
  <si>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</si>
  <si>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</si>
  <si>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</si>
  <si>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</si>
  <si>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</si>
  <si>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</si>
  <si>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</si>
  <si>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</si>
  <si>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</si>
  <si>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</si>
  <si>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</si>
  <si>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</si>
  <si>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</si>
  <si>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</si>
  <si>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</si>
  <si>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</si>
  <si>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</si>
  <si>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</si>
  <si>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</si>
  <si>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</si>
  <si>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</si>
  <si>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</si>
  <si>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</si>
  <si>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</si>
  <si>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</si>
  <si>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</si>
  <si>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</si>
  <si>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</si>
  <si>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</si>
  <si>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</si>
  <si>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</si>
  <si>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</si>
  <si>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</si>
  <si>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</si>
  <si>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</si>
  <si>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</si>
  <si>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</si>
  <si>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</si>
  <si>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</si>
  <si>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</si>
  <si>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</si>
  <si>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</si>
  <si>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</si>
  <si>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</si>
  <si>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</si>
  <si>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</si>
  <si>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</si>
  <si>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</si>
  <si>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</si>
  <si>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</si>
  <si>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</si>
  <si>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</si>
  <si>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</si>
  <si>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</si>
  <si>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</si>
  <si>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</si>
  <si>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</si>
  <si>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</si>
  <si>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</si>
  <si>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</si>
  <si>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</si>
  <si>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</si>
  <si>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</si>
  <si>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</si>
  <si>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</si>
  <si>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</si>
  <si>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</si>
  <si>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</si>
  <si>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</si>
  <si>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</si>
  <si>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</si>
  <si>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</si>
  <si>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</si>
  <si>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</si>
  <si>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</si>
  <si>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</si>
  <si>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</si>
  <si>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</si>
  <si>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</si>
  <si>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실내출입문
1층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</si>
  <si>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</si>
  <si>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</si>
  <si>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</si>
  <si>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</si>
  <si>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계단
1층</t>
    <phoneticPr fontId="1" type="noConversion"/>
  </si>
  <si>
    <t>계단
2층</t>
    <phoneticPr fontId="1" type="noConversion"/>
  </si>
  <si>
    <t>상</t>
  </si>
  <si>
    <t>상참</t>
  </si>
  <si>
    <t>하참</t>
  </si>
  <si>
    <t>하</t>
  </si>
  <si>
    <t>실내출입문
4층</t>
    <phoneticPr fontId="1" type="noConversion"/>
  </si>
  <si>
    <t>실내출입문
6층</t>
    <phoneticPr fontId="1" type="noConversion"/>
  </si>
  <si>
    <t>실내출입문
7층</t>
    <phoneticPr fontId="1" type="noConversion"/>
  </si>
  <si>
    <t>화장실
4층</t>
  </si>
  <si>
    <t>화장실
5층</t>
  </si>
  <si>
    <t>화장실
6층</t>
  </si>
  <si>
    <t>화장실
7층</t>
  </si>
  <si>
    <t>계단
3층</t>
  </si>
  <si>
    <t>계단
4층</t>
  </si>
  <si>
    <t>계단
5층</t>
  </si>
  <si>
    <t>계단
6층</t>
  </si>
  <si>
    <t>4층</t>
  </si>
  <si>
    <t>5층</t>
  </si>
  <si>
    <t>6층</t>
  </si>
  <si>
    <t>7층</t>
  </si>
  <si>
    <t>화장실
1층</t>
    <phoneticPr fontId="1" type="noConversion"/>
  </si>
  <si>
    <t>화장실
2층</t>
    <phoneticPr fontId="1" type="noConversion"/>
  </si>
  <si>
    <t>화장실
3층</t>
  </si>
  <si>
    <t>상설감사장</t>
    <phoneticPr fontId="1" type="noConversion"/>
  </si>
  <si>
    <t>안전총괄과</t>
    <phoneticPr fontId="1" type="noConversion"/>
  </si>
  <si>
    <t>복지정책과</t>
    <phoneticPr fontId="1" type="noConversion"/>
  </si>
  <si>
    <t>도시재생과</t>
    <phoneticPr fontId="1" type="noConversion"/>
  </si>
  <si>
    <t>이원석</t>
    <phoneticPr fontId="1" type="noConversion"/>
  </si>
  <si>
    <t>실내출입문
5층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</si>
  <si>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</si>
  <si>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</si>
  <si>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</si>
  <si>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</si>
  <si>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여수도1</t>
    <phoneticPr fontId="1" type="noConversion"/>
  </si>
  <si>
    <t>여수도2</t>
    <phoneticPr fontId="1" type="noConversion"/>
  </si>
  <si>
    <t>실내출입문
지하 1층</t>
    <phoneticPr fontId="1" type="noConversion"/>
  </si>
  <si>
    <t>토지정보과</t>
    <phoneticPr fontId="1" type="noConversion"/>
  </si>
  <si>
    <t>당직실</t>
    <phoneticPr fontId="1" type="noConversion"/>
  </si>
  <si>
    <t>실내출입문
2층</t>
    <phoneticPr fontId="1" type="noConversion"/>
  </si>
  <si>
    <t>실내출입문
3층</t>
    <phoneticPr fontId="1" type="noConversion"/>
  </si>
  <si>
    <t>구청장실</t>
    <phoneticPr fontId="1" type="noConversion"/>
  </si>
  <si>
    <t>부구청장실</t>
    <phoneticPr fontId="1" type="noConversion"/>
  </si>
  <si>
    <t>자치행정국장실</t>
    <phoneticPr fontId="1" type="noConversion"/>
  </si>
  <si>
    <t>건축과</t>
    <phoneticPr fontId="1" type="noConversion"/>
  </si>
  <si>
    <t>재무과</t>
    <phoneticPr fontId="1" type="noConversion"/>
  </si>
  <si>
    <t>공원녹지과</t>
    <phoneticPr fontId="1" type="noConversion"/>
  </si>
  <si>
    <t>전산교육장</t>
    <phoneticPr fontId="1" type="noConversion"/>
  </si>
  <si>
    <t>화장실
지하1층</t>
    <phoneticPr fontId="1" type="noConversion"/>
  </si>
  <si>
    <t>계단
지하1층</t>
    <phoneticPr fontId="1" type="noConversion"/>
  </si>
  <si>
    <t>엘리베이터</t>
    <phoneticPr fontId="1" type="noConversion"/>
  </si>
  <si>
    <t>지하1층</t>
    <phoneticPr fontId="1" type="noConversion"/>
  </si>
  <si>
    <t>층수                            B1 - 7F</t>
    <phoneticPr fontId="1" type="noConversion"/>
  </si>
  <si>
    <t>행정자료실</t>
    <phoneticPr fontId="1" type="noConversion"/>
  </si>
  <si>
    <t>대강당</t>
    <phoneticPr fontId="1" type="noConversion"/>
  </si>
  <si>
    <t>전산실</t>
    <phoneticPr fontId="1" type="noConversion"/>
  </si>
  <si>
    <t>건설과</t>
    <phoneticPr fontId="1" type="noConversion"/>
  </si>
  <si>
    <t>재정경제국장실</t>
    <phoneticPr fontId="1" type="noConversion"/>
  </si>
  <si>
    <t>감사실</t>
    <phoneticPr fontId="1" type="noConversion"/>
  </si>
  <si>
    <t>공영개발과</t>
    <phoneticPr fontId="1" type="noConversion"/>
  </si>
  <si>
    <t>대상시설                      계양구청(인천)</t>
    <phoneticPr fontId="1" type="noConversion"/>
  </si>
  <si>
    <t>점검일                         21.09.28</t>
    <phoneticPr fontId="1" type="noConversion"/>
  </si>
  <si>
    <t>계양의제21실천협의회</t>
    <phoneticPr fontId="1" type="noConversion"/>
  </si>
  <si>
    <t>청원경찰실</t>
    <phoneticPr fontId="1" type="noConversion"/>
  </si>
  <si>
    <t>민주평통 계양구협의회</t>
    <phoneticPr fontId="1" type="noConversion"/>
  </si>
  <si>
    <t>체력단련실</t>
    <phoneticPr fontId="1" type="noConversion"/>
  </si>
  <si>
    <t>종량제봉투판매소</t>
    <phoneticPr fontId="1" type="noConversion"/>
  </si>
  <si>
    <t>한국자유총연맹 계양구지부</t>
    <phoneticPr fontId="1" type="noConversion"/>
  </si>
  <si>
    <t>구두수선실</t>
    <phoneticPr fontId="1" type="noConversion"/>
  </si>
  <si>
    <t>민원여권과</t>
    <phoneticPr fontId="1" type="noConversion"/>
  </si>
  <si>
    <t>신한은행</t>
    <phoneticPr fontId="1" type="noConversion"/>
  </si>
  <si>
    <t>어린이집</t>
    <phoneticPr fontId="1" type="noConversion"/>
  </si>
  <si>
    <t>세무1,2과</t>
    <phoneticPr fontId="1" type="noConversion"/>
  </si>
  <si>
    <t>주민복지과</t>
    <phoneticPr fontId="1" type="noConversion"/>
  </si>
  <si>
    <t>계양구자원봉사센터</t>
    <phoneticPr fontId="1" type="noConversion"/>
  </si>
  <si>
    <t>브리핑룸</t>
    <phoneticPr fontId="1" type="noConversion"/>
  </si>
  <si>
    <t>복지환경국장실</t>
    <phoneticPr fontId="1" type="noConversion"/>
  </si>
  <si>
    <t>도시관리국장실</t>
    <phoneticPr fontId="1" type="noConversion"/>
  </si>
  <si>
    <t>안전건설교통국장실</t>
    <phoneticPr fontId="1" type="noConversion"/>
  </si>
  <si>
    <t>기획예산실</t>
    <phoneticPr fontId="1" type="noConversion"/>
  </si>
  <si>
    <t>자치행정과</t>
    <phoneticPr fontId="1" type="noConversion"/>
  </si>
  <si>
    <t>홍보미디어과</t>
    <phoneticPr fontId="1" type="noConversion"/>
  </si>
  <si>
    <t>여성보육과</t>
    <phoneticPr fontId="1" type="noConversion"/>
  </si>
  <si>
    <t>영상회의실</t>
    <phoneticPr fontId="1" type="noConversion"/>
  </si>
  <si>
    <t>예산작업실</t>
    <phoneticPr fontId="1" type="noConversion"/>
  </si>
  <si>
    <t>소회의실</t>
    <phoneticPr fontId="1" type="noConversion"/>
  </si>
  <si>
    <t>계양구인재양성교육재단</t>
    <phoneticPr fontId="1" type="noConversion"/>
  </si>
  <si>
    <t>문화체육관광과</t>
    <phoneticPr fontId="1" type="noConversion"/>
  </si>
  <si>
    <t>평생교육과</t>
    <phoneticPr fontId="1" type="noConversion"/>
  </si>
  <si>
    <t>교통행정과</t>
    <phoneticPr fontId="1" type="noConversion"/>
  </si>
  <si>
    <t>교통민원과</t>
    <phoneticPr fontId="1" type="noConversion"/>
  </si>
  <si>
    <t>지역경제과</t>
    <phoneticPr fontId="1" type="noConversion"/>
  </si>
  <si>
    <t>일자리정책과</t>
    <phoneticPr fontId="1" type="noConversion"/>
  </si>
  <si>
    <t>노인장애인복지과</t>
    <phoneticPr fontId="1" type="noConversion"/>
  </si>
  <si>
    <t>환경과</t>
    <phoneticPr fontId="1" type="noConversion"/>
  </si>
  <si>
    <t>위생과</t>
    <phoneticPr fontId="1" type="noConversion"/>
  </si>
  <si>
    <t>공공시설과</t>
    <phoneticPr fontId="1" type="noConversion"/>
  </si>
  <si>
    <t>청소행정과</t>
    <phoneticPr fontId="1" type="noConversion"/>
  </si>
  <si>
    <t>건강증진과</t>
    <phoneticPr fontId="1" type="noConversion"/>
  </si>
  <si>
    <t>대회의실</t>
    <phoneticPr fontId="1" type="noConversion"/>
  </si>
  <si>
    <t>인터넷방송실</t>
    <phoneticPr fontId="1" type="noConversion"/>
  </si>
  <si>
    <t>계양구기동대</t>
    <phoneticPr fontId="1" type="noConversion"/>
  </si>
  <si>
    <t>계양구지역대</t>
    <phoneticPr fontId="1" type="noConversion"/>
  </si>
  <si>
    <t>계양문화원</t>
    <phoneticPr fontId="1" type="noConversion"/>
  </si>
  <si>
    <t>문화센터취미교실</t>
    <phoneticPr fontId="1" type="noConversion"/>
  </si>
  <si>
    <t>공무원노조 계양지부</t>
    <phoneticPr fontId="1" type="noConversion"/>
  </si>
  <si>
    <t>신비홀</t>
    <phoneticPr fontId="1" type="noConversion"/>
  </si>
  <si>
    <t>생활체육교실</t>
    <phoneticPr fontId="1" type="noConversion"/>
  </si>
  <si>
    <t>아동보호과</t>
    <phoneticPr fontId="1" type="noConversion"/>
  </si>
  <si>
    <t>광고물관리팀</t>
    <phoneticPr fontId="1" type="noConversion"/>
  </si>
  <si>
    <t>구내식당</t>
    <phoneticPr fontId="1" type="noConversion"/>
  </si>
  <si>
    <t>주정차단속민원실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</si>
</sst>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3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21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9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shrinkToFit="1"/>
    </xf>
    <xf numFmtId="0" fontId="7" fillId="3" borderId="46" xfId="0" applyFont="1" applyFill="1" applyBorder="1" applyAlignment="1">
      <alignment horizontal="center" vertical="center" shrinkToFit="1"/>
    </xf>
    <xf numFmtId="0" fontId="7" fillId="4" borderId="47" xfId="0" applyFont="1" applyFill="1" applyBorder="1" applyAlignment="1">
      <alignment horizontal="center" vertical="center" shrinkToFit="1"/>
    </xf>
    <xf numFmtId="0" fontId="7" fillId="4" borderId="58" xfId="0" applyFont="1" applyFill="1" applyBorder="1" applyAlignment="1">
      <alignment horizontal="center" vertical="center" wrapText="1"/>
    </xf>
    <xf numFmtId="0" fontId="7" fillId="4" borderId="56" xfId="0" applyFont="1" applyFill="1" applyBorder="1" applyAlignment="1">
      <alignment horizontal="center" vertical="center" wrapText="1"/>
    </xf>
    <xf numFmtId="0" fontId="7" fillId="4" borderId="70" xfId="0" applyFont="1" applyFill="1" applyBorder="1" applyAlignment="1">
      <alignment horizontal="center" vertical="center" wrapText="1"/>
    </xf>
    <xf numFmtId="0" fontId="7" fillId="4" borderId="69" xfId="0" applyFont="1" applyFill="1" applyBorder="1" applyAlignment="1">
      <alignment horizontal="center" vertical="center" wrapText="1"/>
    </xf>
    <xf numFmtId="0" fontId="7" fillId="4" borderId="59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70" xfId="0" applyFont="1" applyFill="1" applyBorder="1" applyAlignment="1">
      <alignment horizontal="center" vertical="center"/>
    </xf>
    <xf numFmtId="0" fontId="7" fillId="4" borderId="69" xfId="0" applyFont="1" applyFill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/>
    </xf>
    <xf numFmtId="0" fontId="2" fillId="0" borderId="71" xfId="0" applyFont="1" applyFill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shrinkToFi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67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57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="85" zoomScaleNormal="145" zoomScaleSheetLayoutView="85" workbookViewId="0">
      <pane xSplit="2" ySplit="7" topLeftCell="C32" activePane="bottomRight" state="frozen"/>
      <selection pane="topRight" activeCell="C1" sqref="C1"/>
      <selection pane="bottomLeft" activeCell="A6" sqref="A6"/>
      <selection pane="bottomRight" activeCell="I45" sqref="I45"/>
    </sheetView>
  </sheetViews>
  <sheetFormatPr defaultColWidth="9" defaultRowHeight="11.25" x14ac:dyDescent="0.3"/>
  <cols>
    <col min="1" max="1" width="5.75" style="2" customWidth="1"/>
    <col min="2" max="2" width="12.25" style="2" customWidth="1"/>
    <col min="3" max="3" width="36" style="1" customWidth="1"/>
    <col min="4" max="10" width="8.75" style="2" customWidth="1"/>
    <col min="11" max="11" width="9" style="1"/>
    <col min="12" max="16384" width="9" style="2"/>
  </cols>
  <sheetData>
    <row r="1" spans="1:12" ht="26.25" customHeight="1" x14ac:dyDescent="0.3">
      <c r="A1" s="286" t="s">
        <v>56</v>
      </c>
      <c r="B1" s="287"/>
      <c r="C1" s="287"/>
      <c r="D1" s="287"/>
      <c r="E1" s="287"/>
      <c r="F1" s="287"/>
      <c r="G1" s="287"/>
      <c r="H1" s="287"/>
      <c r="I1" s="287"/>
      <c r="J1" s="287"/>
    </row>
    <row r="2" spans="1:12" ht="3.75" customHeight="1" thickBot="1" x14ac:dyDescent="0.45">
      <c r="A2" s="303"/>
      <c r="B2" s="303"/>
      <c r="C2" s="303"/>
      <c r="D2" s="303"/>
      <c r="E2" s="303"/>
      <c r="F2" s="303"/>
      <c r="G2" s="303"/>
      <c r="H2" s="303"/>
      <c r="I2" s="303"/>
      <c r="J2" s="303"/>
    </row>
    <row r="3" spans="1:12" ht="19.899999999999999" customHeight="1" x14ac:dyDescent="0.3">
      <c r="A3" s="304" t="s">
        <v>172</v>
      </c>
      <c r="B3" s="305"/>
      <c r="C3" s="306"/>
      <c r="D3" s="310" t="s">
        <v>77</v>
      </c>
      <c r="E3" s="305"/>
      <c r="F3" s="305"/>
      <c r="G3" s="305"/>
      <c r="H3" s="305"/>
      <c r="I3" s="305"/>
      <c r="J3" s="311"/>
    </row>
    <row r="4" spans="1:12" ht="19.899999999999999" customHeight="1" x14ac:dyDescent="0.3">
      <c r="A4" s="307" t="s">
        <v>164</v>
      </c>
      <c r="B4" s="308"/>
      <c r="C4" s="309"/>
      <c r="D4" s="312" t="s">
        <v>78</v>
      </c>
      <c r="E4" s="312"/>
      <c r="F4" s="312"/>
      <c r="G4" s="312"/>
      <c r="H4" s="312"/>
      <c r="I4" s="312"/>
      <c r="J4" s="313"/>
    </row>
    <row r="5" spans="1:12" ht="19.899999999999999" customHeight="1" thickBot="1" x14ac:dyDescent="0.35">
      <c r="A5" s="326" t="s">
        <v>173</v>
      </c>
      <c r="B5" s="327"/>
      <c r="C5" s="327"/>
      <c r="D5" s="54" t="s">
        <v>79</v>
      </c>
      <c r="E5" s="55"/>
      <c r="F5" s="55"/>
      <c r="G5" s="55"/>
      <c r="H5" s="55" t="s">
        <v>140</v>
      </c>
      <c r="I5" s="328" t="s">
        <v>80</v>
      </c>
      <c r="J5" s="329"/>
    </row>
    <row r="6" spans="1:12" ht="19.899999999999999" customHeight="1" x14ac:dyDescent="0.3">
      <c r="A6" s="295" t="s">
        <v>11</v>
      </c>
      <c r="B6" s="296"/>
      <c r="C6" s="296"/>
      <c r="D6" s="296" t="s">
        <v>41</v>
      </c>
      <c r="E6" s="296"/>
      <c r="F6" s="296" t="s">
        <v>36</v>
      </c>
      <c r="G6" s="296"/>
      <c r="H6" s="299" t="s">
        <v>35</v>
      </c>
      <c r="I6" s="336" t="s">
        <v>61</v>
      </c>
      <c r="J6" s="301" t="s">
        <v>18</v>
      </c>
      <c r="K6" s="334" t="s">
        <v>37</v>
      </c>
    </row>
    <row r="7" spans="1:12" ht="19.899999999999999" customHeight="1" thickBot="1" x14ac:dyDescent="0.35">
      <c r="A7" s="297"/>
      <c r="B7" s="298"/>
      <c r="C7" s="298"/>
      <c r="D7" s="76" t="s">
        <v>39</v>
      </c>
      <c r="E7" s="76" t="s">
        <v>40</v>
      </c>
      <c r="F7" s="76" t="s">
        <v>16</v>
      </c>
      <c r="G7" s="76" t="s">
        <v>17</v>
      </c>
      <c r="H7" s="300"/>
      <c r="I7" s="337"/>
      <c r="J7" s="302"/>
      <c r="K7" s="334"/>
      <c r="L7" s="181" t="s">
        <v>102</v>
      </c>
    </row>
    <row r="8" spans="1:12" ht="19.899999999999999" customHeight="1" x14ac:dyDescent="0.3">
      <c r="A8" s="291" t="s">
        <v>12</v>
      </c>
      <c r="B8" s="289" t="s">
        <v>76</v>
      </c>
      <c r="C8" s="69" t="s">
        <v>14</v>
      </c>
      <c r="D8" s="69"/>
      <c r="E8" s="69">
        <v>1</v>
      </c>
      <c r="F8" s="69">
        <v>1</v>
      </c>
      <c r="G8" s="69"/>
      <c r="H8" s="69"/>
      <c r="I8" s="70"/>
      <c r="J8" s="71"/>
      <c r="K8" s="3" t="str">
        <f>IF(F8=1,"0",IF(G8=1,"1",IF(H8=1,"2",IF(I8=1,"3"))))</f>
        <v>0</v>
      </c>
      <c r="L8" s="181" t="str">
        <f>IF(SUM(F8:I8)=0,"미점검",IF(SUM(F8:I8)=1,"ok",IF(SUM(F8:I8)&gt;1,"오류")))</f>
        <v>ok</v>
      </c>
    </row>
    <row r="9" spans="1:12" ht="19.899999999999999" customHeight="1" x14ac:dyDescent="0.3">
      <c r="A9" s="292"/>
      <c r="B9" s="290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81" t="str">
        <f t="shared" ref="L9:L48" si="1">IF(SUM(F9:I9)=0,"미점검",IF(SUM(F9:I9)=1,"ok",IF(SUM(F9:I9)&gt;1,"오류")))</f>
        <v>ok</v>
      </c>
    </row>
    <row r="10" spans="1:12" ht="19.899999999999999" customHeight="1" x14ac:dyDescent="0.3">
      <c r="A10" s="292"/>
      <c r="B10" s="288" t="s">
        <v>13</v>
      </c>
      <c r="C10" s="288"/>
      <c r="D10" s="62"/>
      <c r="E10" s="62">
        <v>1</v>
      </c>
      <c r="F10" s="62">
        <v>1</v>
      </c>
      <c r="G10" s="62"/>
      <c r="H10" s="62"/>
      <c r="I10" s="63"/>
      <c r="J10" s="64"/>
      <c r="K10" s="3" t="str">
        <f t="shared" si="0"/>
        <v>0</v>
      </c>
      <c r="L10" s="181" t="str">
        <f t="shared" si="1"/>
        <v>ok</v>
      </c>
    </row>
    <row r="11" spans="1:12" ht="19.899999999999999" customHeight="1" x14ac:dyDescent="0.3">
      <c r="A11" s="292"/>
      <c r="B11" s="290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81" t="str">
        <f t="shared" si="1"/>
        <v>ok</v>
      </c>
    </row>
    <row r="12" spans="1:12" ht="19.899999999999999" customHeight="1" x14ac:dyDescent="0.3">
      <c r="A12" s="292"/>
      <c r="B12" s="290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81" t="str">
        <f t="shared" si="1"/>
        <v>ok</v>
      </c>
    </row>
    <row r="13" spans="1:12" ht="19.899999999999999" customHeight="1" x14ac:dyDescent="0.3">
      <c r="A13" s="292"/>
      <c r="B13" s="290"/>
      <c r="C13" s="59" t="s">
        <v>57</v>
      </c>
      <c r="D13" s="59"/>
      <c r="E13" s="59">
        <v>1</v>
      </c>
      <c r="F13" s="59"/>
      <c r="G13" s="59"/>
      <c r="H13" s="59"/>
      <c r="I13" s="60">
        <v>1</v>
      </c>
      <c r="J13" s="61"/>
      <c r="K13" s="3" t="str">
        <f t="shared" si="0"/>
        <v>3</v>
      </c>
      <c r="L13" s="181" t="str">
        <f t="shared" si="1"/>
        <v>ok</v>
      </c>
    </row>
    <row r="14" spans="1:12" ht="19.899999999999999" customHeight="1" thickBot="1" x14ac:dyDescent="0.35">
      <c r="A14" s="293"/>
      <c r="B14" s="294" t="s">
        <v>19</v>
      </c>
      <c r="C14" s="294"/>
      <c r="D14" s="66"/>
      <c r="E14" s="66">
        <v>1</v>
      </c>
      <c r="F14" s="66"/>
      <c r="G14" s="66"/>
      <c r="H14" s="66"/>
      <c r="I14" s="67">
        <v>1</v>
      </c>
      <c r="J14" s="68"/>
      <c r="K14" s="3" t="str">
        <f t="shared" si="0"/>
        <v>3</v>
      </c>
      <c r="L14" s="181" t="str">
        <f t="shared" si="1"/>
        <v>ok</v>
      </c>
    </row>
    <row r="15" spans="1:12" ht="19.899999999999999" customHeight="1" x14ac:dyDescent="0.3">
      <c r="A15" s="291" t="s">
        <v>81</v>
      </c>
      <c r="B15" s="289" t="s">
        <v>58</v>
      </c>
      <c r="C15" s="69" t="s">
        <v>59</v>
      </c>
      <c r="D15" s="69"/>
      <c r="E15" s="69">
        <v>1</v>
      </c>
      <c r="F15" s="69"/>
      <c r="G15" s="69">
        <v>1</v>
      </c>
      <c r="H15" s="69"/>
      <c r="I15" s="70"/>
      <c r="J15" s="71"/>
      <c r="K15" s="3" t="str">
        <f t="shared" si="0"/>
        <v>1</v>
      </c>
      <c r="L15" s="181" t="str">
        <f t="shared" si="1"/>
        <v>ok</v>
      </c>
    </row>
    <row r="16" spans="1:12" ht="19.899999999999999" customHeight="1" x14ac:dyDescent="0.3">
      <c r="A16" s="292"/>
      <c r="B16" s="290"/>
      <c r="C16" s="59" t="s">
        <v>60</v>
      </c>
      <c r="D16" s="59"/>
      <c r="E16" s="59">
        <v>1</v>
      </c>
      <c r="F16" s="59"/>
      <c r="G16" s="59"/>
      <c r="H16" s="59">
        <v>1</v>
      </c>
      <c r="I16" s="60"/>
      <c r="J16" s="61"/>
      <c r="K16" s="3" t="str">
        <f t="shared" si="0"/>
        <v>2</v>
      </c>
      <c r="L16" s="181" t="str">
        <f t="shared" si="1"/>
        <v>ok</v>
      </c>
    </row>
    <row r="17" spans="1:12" ht="19.899999999999999" customHeight="1" x14ac:dyDescent="0.3">
      <c r="A17" s="292"/>
      <c r="B17" s="288" t="s">
        <v>21</v>
      </c>
      <c r="C17" s="288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81" t="str">
        <f t="shared" si="1"/>
        <v>ok</v>
      </c>
    </row>
    <row r="18" spans="1:12" ht="19.899999999999999" customHeight="1" x14ac:dyDescent="0.3">
      <c r="A18" s="292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81" t="str">
        <f t="shared" si="1"/>
        <v>ok</v>
      </c>
    </row>
    <row r="19" spans="1:12" ht="19.899999999999999" customHeight="1" x14ac:dyDescent="0.3">
      <c r="A19" s="292"/>
      <c r="B19" s="288" t="s">
        <v>22</v>
      </c>
      <c r="C19" s="288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81" t="str">
        <f t="shared" si="1"/>
        <v>ok</v>
      </c>
    </row>
    <row r="20" spans="1:12" ht="19.899999999999999" customHeight="1" x14ac:dyDescent="0.3">
      <c r="A20" s="292"/>
      <c r="B20" s="325" t="s">
        <v>24</v>
      </c>
      <c r="C20" s="59" t="s">
        <v>64</v>
      </c>
      <c r="D20" s="59"/>
      <c r="E20" s="59">
        <v>1</v>
      </c>
      <c r="F20" s="59"/>
      <c r="G20" s="59"/>
      <c r="H20" s="59"/>
      <c r="I20" s="60">
        <v>1</v>
      </c>
      <c r="J20" s="61"/>
      <c r="K20" s="3" t="str">
        <f t="shared" si="0"/>
        <v>3</v>
      </c>
      <c r="L20" s="181" t="str">
        <f t="shared" si="1"/>
        <v>ok</v>
      </c>
    </row>
    <row r="21" spans="1:12" ht="19.899999999999999" customHeight="1" x14ac:dyDescent="0.3">
      <c r="A21" s="292"/>
      <c r="B21" s="323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81" t="str">
        <f t="shared" si="1"/>
        <v>ok</v>
      </c>
    </row>
    <row r="22" spans="1:12" ht="19.899999999999999" customHeight="1" x14ac:dyDescent="0.3">
      <c r="A22" s="292"/>
      <c r="B22" s="323"/>
      <c r="C22" s="59" t="s">
        <v>62</v>
      </c>
      <c r="D22" s="59"/>
      <c r="E22" s="59">
        <v>1</v>
      </c>
      <c r="F22" s="59"/>
      <c r="G22" s="59"/>
      <c r="H22" s="59">
        <v>1</v>
      </c>
      <c r="I22" s="60"/>
      <c r="J22" s="61"/>
      <c r="K22" s="3" t="str">
        <f t="shared" si="0"/>
        <v>2</v>
      </c>
      <c r="L22" s="181" t="str">
        <f t="shared" si="1"/>
        <v>ok</v>
      </c>
    </row>
    <row r="23" spans="1:12" ht="19.899999999999999" customHeight="1" x14ac:dyDescent="0.3">
      <c r="A23" s="292"/>
      <c r="B23" s="288" t="s">
        <v>24</v>
      </c>
      <c r="C23" s="288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81" t="str">
        <f t="shared" si="1"/>
        <v>ok</v>
      </c>
    </row>
    <row r="24" spans="1:12" ht="19.899999999999999" customHeight="1" x14ac:dyDescent="0.3">
      <c r="A24" s="292"/>
      <c r="B24" s="325" t="s">
        <v>25</v>
      </c>
      <c r="C24" s="59" t="s">
        <v>47</v>
      </c>
      <c r="D24" s="59"/>
      <c r="E24" s="59">
        <v>1</v>
      </c>
      <c r="F24" s="59">
        <v>1</v>
      </c>
      <c r="G24" s="59"/>
      <c r="H24" s="59"/>
      <c r="I24" s="60"/>
      <c r="J24" s="61"/>
      <c r="K24" s="3" t="str">
        <f t="shared" si="0"/>
        <v>0</v>
      </c>
      <c r="L24" s="181" t="str">
        <f t="shared" si="1"/>
        <v>ok</v>
      </c>
    </row>
    <row r="25" spans="1:12" ht="33" x14ac:dyDescent="0.3">
      <c r="A25" s="292"/>
      <c r="B25" s="323"/>
      <c r="C25" s="59" t="s">
        <v>65</v>
      </c>
      <c r="D25" s="59"/>
      <c r="E25" s="59">
        <v>1</v>
      </c>
      <c r="F25" s="59">
        <v>1</v>
      </c>
      <c r="G25" s="59"/>
      <c r="H25" s="59"/>
      <c r="I25" s="60"/>
      <c r="J25" s="61"/>
      <c r="K25" s="3" t="str">
        <f t="shared" si="0"/>
        <v>0</v>
      </c>
      <c r="L25" s="181" t="str">
        <f t="shared" si="1"/>
        <v>ok</v>
      </c>
    </row>
    <row r="26" spans="1:12" ht="19.899999999999999" customHeight="1" x14ac:dyDescent="0.3">
      <c r="A26" s="292"/>
      <c r="B26" s="323"/>
      <c r="C26" s="59" t="s">
        <v>66</v>
      </c>
      <c r="D26" s="59"/>
      <c r="E26" s="59">
        <v>1</v>
      </c>
      <c r="F26" s="59"/>
      <c r="G26" s="59">
        <v>1</v>
      </c>
      <c r="H26" s="59"/>
      <c r="I26" s="60"/>
      <c r="J26" s="61"/>
      <c r="K26" s="3" t="str">
        <f t="shared" si="0"/>
        <v>1</v>
      </c>
      <c r="L26" s="181" t="str">
        <f t="shared" si="1"/>
        <v>ok</v>
      </c>
    </row>
    <row r="27" spans="1:12" ht="49.5" x14ac:dyDescent="0.3">
      <c r="A27" s="292"/>
      <c r="B27" s="323"/>
      <c r="C27" s="59" t="s">
        <v>67</v>
      </c>
      <c r="D27" s="59"/>
      <c r="E27" s="59">
        <v>1</v>
      </c>
      <c r="F27" s="59">
        <v>1</v>
      </c>
      <c r="G27" s="59"/>
      <c r="H27" s="59"/>
      <c r="I27" s="60"/>
      <c r="J27" s="61"/>
      <c r="K27" s="3" t="str">
        <f t="shared" si="0"/>
        <v>0</v>
      </c>
      <c r="L27" s="181" t="str">
        <f t="shared" si="1"/>
        <v>ok</v>
      </c>
    </row>
    <row r="28" spans="1:12" ht="19.899999999999999" customHeight="1" x14ac:dyDescent="0.3">
      <c r="A28" s="292"/>
      <c r="B28" s="323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81" t="str">
        <f t="shared" si="1"/>
        <v>ok</v>
      </c>
    </row>
    <row r="29" spans="1:12" ht="19.899999999999999" customHeight="1" x14ac:dyDescent="0.3">
      <c r="A29" s="292"/>
      <c r="B29" s="324"/>
      <c r="C29" s="77" t="s">
        <v>93</v>
      </c>
      <c r="D29" s="77"/>
      <c r="E29" s="77">
        <v>1</v>
      </c>
      <c r="F29" s="77"/>
      <c r="G29" s="77">
        <v>1</v>
      </c>
      <c r="H29" s="77"/>
      <c r="I29" s="60"/>
      <c r="J29" s="61"/>
      <c r="K29" s="3" t="str">
        <f t="shared" si="0"/>
        <v>1</v>
      </c>
      <c r="L29" s="181" t="str">
        <f t="shared" si="1"/>
        <v>ok</v>
      </c>
    </row>
    <row r="30" spans="1:12" ht="19.899999999999999" customHeight="1" x14ac:dyDescent="0.3">
      <c r="A30" s="292"/>
      <c r="B30" s="288" t="s">
        <v>25</v>
      </c>
      <c r="C30" s="288"/>
      <c r="D30" s="62"/>
      <c r="E30" s="62">
        <v>1</v>
      </c>
      <c r="F30" s="62"/>
      <c r="G30" s="62">
        <v>1</v>
      </c>
      <c r="H30" s="62"/>
      <c r="I30" s="63"/>
      <c r="J30" s="64"/>
      <c r="K30" s="3" t="str">
        <f t="shared" si="0"/>
        <v>1</v>
      </c>
      <c r="L30" s="181" t="str">
        <f t="shared" si="1"/>
        <v>ok</v>
      </c>
    </row>
    <row r="31" spans="1:12" ht="19.899999999999999" customHeight="1" x14ac:dyDescent="0.3">
      <c r="A31" s="292"/>
      <c r="B31" s="59" t="s">
        <v>88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81" t="str">
        <f t="shared" si="1"/>
        <v>ok</v>
      </c>
    </row>
    <row r="32" spans="1:12" ht="19.899999999999999" customHeight="1" x14ac:dyDescent="0.3">
      <c r="A32" s="292"/>
      <c r="B32" s="288" t="s">
        <v>26</v>
      </c>
      <c r="C32" s="288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81" t="str">
        <f t="shared" si="1"/>
        <v>ok</v>
      </c>
    </row>
    <row r="33" spans="1:12" ht="19.899999999999999" customHeight="1" x14ac:dyDescent="0.3">
      <c r="A33" s="292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81" t="str">
        <f t="shared" si="1"/>
        <v>ok</v>
      </c>
    </row>
    <row r="34" spans="1:12" ht="19.899999999999999" customHeight="1" thickBot="1" x14ac:dyDescent="0.35">
      <c r="A34" s="293"/>
      <c r="B34" s="294" t="s">
        <v>27</v>
      </c>
      <c r="C34" s="294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81" t="str">
        <f t="shared" si="1"/>
        <v>ok</v>
      </c>
    </row>
    <row r="35" spans="1:12" ht="19.899999999999999" customHeight="1" x14ac:dyDescent="0.3">
      <c r="A35" s="291" t="s">
        <v>28</v>
      </c>
      <c r="B35" s="322" t="s">
        <v>29</v>
      </c>
      <c r="C35" s="69" t="s">
        <v>69</v>
      </c>
      <c r="D35" s="69"/>
      <c r="E35" s="69">
        <v>1</v>
      </c>
      <c r="F35" s="69"/>
      <c r="G35" s="69">
        <v>1</v>
      </c>
      <c r="H35" s="69"/>
      <c r="I35" s="70"/>
      <c r="J35" s="71"/>
      <c r="K35" s="3" t="str">
        <f t="shared" si="0"/>
        <v>1</v>
      </c>
      <c r="L35" s="181" t="str">
        <f t="shared" si="1"/>
        <v>ok</v>
      </c>
    </row>
    <row r="36" spans="1:12" ht="19.899999999999999" customHeight="1" x14ac:dyDescent="0.3">
      <c r="A36" s="292"/>
      <c r="B36" s="323"/>
      <c r="C36" s="59" t="s">
        <v>70</v>
      </c>
      <c r="D36" s="59"/>
      <c r="E36" s="59">
        <v>1</v>
      </c>
      <c r="F36" s="59"/>
      <c r="G36" s="59">
        <v>1</v>
      </c>
      <c r="H36" s="59"/>
      <c r="I36" s="60"/>
      <c r="J36" s="61"/>
      <c r="K36" s="3" t="str">
        <f t="shared" si="0"/>
        <v>1</v>
      </c>
      <c r="L36" s="181" t="str">
        <f t="shared" si="1"/>
        <v>ok</v>
      </c>
    </row>
    <row r="37" spans="1:12" ht="19.899999999999999" customHeight="1" x14ac:dyDescent="0.3">
      <c r="A37" s="335"/>
      <c r="B37" s="324"/>
      <c r="C37" s="78" t="s">
        <v>91</v>
      </c>
      <c r="D37" s="78"/>
      <c r="E37" s="78">
        <v>1</v>
      </c>
      <c r="F37" s="78"/>
      <c r="G37" s="78"/>
      <c r="H37" s="78">
        <v>1</v>
      </c>
      <c r="I37" s="85"/>
      <c r="J37" s="86"/>
      <c r="K37" s="3" t="str">
        <f t="shared" si="0"/>
        <v>2</v>
      </c>
      <c r="L37" s="181" t="str">
        <f t="shared" si="1"/>
        <v>ok</v>
      </c>
    </row>
    <row r="38" spans="1:12" ht="19.899999999999999" customHeight="1" thickBot="1" x14ac:dyDescent="0.35">
      <c r="A38" s="293"/>
      <c r="B38" s="294" t="s">
        <v>29</v>
      </c>
      <c r="C38" s="294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81" t="str">
        <f t="shared" si="1"/>
        <v>ok</v>
      </c>
    </row>
    <row r="39" spans="1:12" ht="19.899999999999999" customHeight="1" x14ac:dyDescent="0.3">
      <c r="A39" s="330" t="s">
        <v>30</v>
      </c>
      <c r="B39" s="75" t="s">
        <v>31</v>
      </c>
      <c r="C39" s="75" t="s">
        <v>71</v>
      </c>
      <c r="D39" s="69"/>
      <c r="E39" s="69">
        <v>1</v>
      </c>
      <c r="F39" s="69">
        <v>1</v>
      </c>
      <c r="G39" s="69"/>
      <c r="H39" s="69"/>
      <c r="I39" s="70"/>
      <c r="J39" s="71"/>
      <c r="K39" s="3" t="str">
        <f t="shared" si="0"/>
        <v>0</v>
      </c>
      <c r="L39" s="181" t="str">
        <f t="shared" si="1"/>
        <v>ok</v>
      </c>
    </row>
    <row r="40" spans="1:12" ht="19.899999999999999" customHeight="1" x14ac:dyDescent="0.3">
      <c r="A40" s="331"/>
      <c r="B40" s="288" t="s">
        <v>31</v>
      </c>
      <c r="C40" s="288"/>
      <c r="D40" s="62"/>
      <c r="E40" s="62">
        <v>1</v>
      </c>
      <c r="F40" s="62">
        <v>1</v>
      </c>
      <c r="G40" s="62"/>
      <c r="H40" s="62"/>
      <c r="I40" s="63"/>
      <c r="J40" s="64"/>
      <c r="K40" s="3" t="str">
        <f t="shared" si="0"/>
        <v>0</v>
      </c>
      <c r="L40" s="181" t="str">
        <f t="shared" si="1"/>
        <v>ok</v>
      </c>
    </row>
    <row r="41" spans="1:12" ht="19.899999999999999" customHeight="1" x14ac:dyDescent="0.3">
      <c r="A41" s="331"/>
      <c r="B41" s="318" t="s">
        <v>49</v>
      </c>
      <c r="C41" s="73" t="s">
        <v>73</v>
      </c>
      <c r="D41" s="59"/>
      <c r="E41" s="59">
        <v>1</v>
      </c>
      <c r="F41" s="59"/>
      <c r="G41" s="59"/>
      <c r="H41" s="59">
        <v>1</v>
      </c>
      <c r="I41" s="60"/>
      <c r="J41" s="61"/>
      <c r="K41" s="3" t="str">
        <f t="shared" si="0"/>
        <v>2</v>
      </c>
      <c r="L41" s="181" t="str">
        <f t="shared" si="1"/>
        <v>ok</v>
      </c>
    </row>
    <row r="42" spans="1:12" ht="19.899999999999999" customHeight="1" x14ac:dyDescent="0.3">
      <c r="A42" s="331"/>
      <c r="B42" s="318"/>
      <c r="C42" s="73" t="s">
        <v>72</v>
      </c>
      <c r="D42" s="59"/>
      <c r="E42" s="59">
        <v>1</v>
      </c>
      <c r="F42" s="59"/>
      <c r="G42" s="59"/>
      <c r="H42" s="59"/>
      <c r="I42" s="60">
        <v>1</v>
      </c>
      <c r="J42" s="61"/>
      <c r="K42" s="3" t="str">
        <f t="shared" si="0"/>
        <v>3</v>
      </c>
      <c r="L42" s="181" t="str">
        <f t="shared" si="1"/>
        <v>ok</v>
      </c>
    </row>
    <row r="43" spans="1:12" ht="19.899999999999999" customHeight="1" thickBot="1" x14ac:dyDescent="0.35">
      <c r="A43" s="331"/>
      <c r="B43" s="294" t="s">
        <v>34</v>
      </c>
      <c r="C43" s="294"/>
      <c r="D43" s="66"/>
      <c r="E43" s="66">
        <v>1</v>
      </c>
      <c r="F43" s="66"/>
      <c r="G43" s="66"/>
      <c r="H43" s="66">
        <v>1</v>
      </c>
      <c r="I43" s="67"/>
      <c r="J43" s="68"/>
      <c r="K43" s="3" t="str">
        <f t="shared" si="0"/>
        <v>2</v>
      </c>
      <c r="L43" s="181" t="str">
        <f t="shared" si="1"/>
        <v>ok</v>
      </c>
    </row>
    <row r="44" spans="1:12" ht="16.899999999999999" customHeight="1" x14ac:dyDescent="0.3">
      <c r="A44" s="331"/>
      <c r="B44" s="338" t="s">
        <v>89</v>
      </c>
      <c r="C44" s="339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81" t="str">
        <f t="shared" si="1"/>
        <v>ok</v>
      </c>
    </row>
    <row r="45" spans="1:12" ht="16.899999999999999" customHeight="1" thickBot="1" x14ac:dyDescent="0.35">
      <c r="A45" s="332"/>
      <c r="B45" s="321" t="s">
        <v>90</v>
      </c>
      <c r="C45" s="321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81" t="str">
        <f t="shared" si="1"/>
        <v>ok</v>
      </c>
    </row>
    <row r="46" spans="1:12" ht="19.899999999999999" customHeight="1" x14ac:dyDescent="0.3">
      <c r="A46" s="291" t="s">
        <v>32</v>
      </c>
      <c r="B46" s="317" t="s">
        <v>74</v>
      </c>
      <c r="C46" s="317"/>
      <c r="D46" s="69"/>
      <c r="E46" s="69">
        <v>1</v>
      </c>
      <c r="F46" s="69"/>
      <c r="G46" s="69"/>
      <c r="H46" s="69">
        <v>1</v>
      </c>
      <c r="I46" s="70"/>
      <c r="J46" s="71"/>
      <c r="K46" s="3" t="str">
        <f t="shared" si="0"/>
        <v>2</v>
      </c>
      <c r="L46" s="181" t="str">
        <f t="shared" si="1"/>
        <v>ok</v>
      </c>
    </row>
    <row r="47" spans="1:12" ht="19.899999999999999" customHeight="1" x14ac:dyDescent="0.3">
      <c r="A47" s="333"/>
      <c r="B47" s="319" t="s">
        <v>75</v>
      </c>
      <c r="C47" s="320"/>
      <c r="D47" s="56"/>
      <c r="E47" s="56">
        <v>1</v>
      </c>
      <c r="F47" s="56"/>
      <c r="G47" s="56"/>
      <c r="H47" s="56">
        <v>1</v>
      </c>
      <c r="I47" s="57"/>
      <c r="J47" s="58"/>
      <c r="K47" s="3" t="str">
        <f t="shared" si="0"/>
        <v>2</v>
      </c>
      <c r="L47" s="181" t="str">
        <f t="shared" si="1"/>
        <v>ok</v>
      </c>
    </row>
    <row r="48" spans="1:12" ht="19.899999999999999" customHeight="1" thickBot="1" x14ac:dyDescent="0.35">
      <c r="A48" s="293"/>
      <c r="B48" s="294" t="s">
        <v>42</v>
      </c>
      <c r="C48" s="294"/>
      <c r="D48" s="66"/>
      <c r="E48" s="66">
        <v>1</v>
      </c>
      <c r="F48" s="66"/>
      <c r="G48" s="66"/>
      <c r="H48" s="66">
        <v>1</v>
      </c>
      <c r="I48" s="67"/>
      <c r="J48" s="68"/>
      <c r="K48" s="3" t="str">
        <f t="shared" si="0"/>
        <v>2</v>
      </c>
      <c r="L48" s="181" t="str">
        <f t="shared" si="1"/>
        <v>ok</v>
      </c>
    </row>
    <row r="49" spans="1:11" ht="66.75" customHeight="1" thickBot="1" x14ac:dyDescent="0.35">
      <c r="A49" s="74" t="s">
        <v>33</v>
      </c>
      <c r="B49" s="314"/>
      <c r="C49" s="314"/>
      <c r="D49" s="314"/>
      <c r="E49" s="314"/>
      <c r="F49" s="314"/>
      <c r="G49" s="314"/>
      <c r="H49" s="314"/>
      <c r="I49" s="315"/>
      <c r="J49" s="316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216"/>
  <sheetViews>
    <sheetView view="pageBreakPreview" zoomScaleNormal="100" zoomScaleSheetLayoutView="100" workbookViewId="0">
      <pane ySplit="6" topLeftCell="A187" activePane="bottomLeft" state="frozen"/>
      <selection pane="bottomLeft" activeCell="K182" sqref="K182"/>
    </sheetView>
  </sheetViews>
  <sheetFormatPr defaultColWidth="9" defaultRowHeight="11.25" x14ac:dyDescent="0.3"/>
  <cols>
    <col min="1" max="1" width="4.25" style="181" customWidth="1"/>
    <col min="2" max="2" width="10.75" style="181" customWidth="1"/>
    <col min="3" max="3" width="11.25" style="225" customWidth="1"/>
    <col min="4" max="6" width="4.75" style="181" customWidth="1"/>
    <col min="7" max="9" width="5.25" style="181" customWidth="1"/>
    <col min="10" max="10" width="9.75" style="2" customWidth="1"/>
    <col min="11" max="13" width="4.75" style="2" customWidth="1"/>
    <col min="14" max="14" width="4.5" style="2" bestFit="1" customWidth="1"/>
    <col min="15" max="17" width="5.25" style="2" customWidth="1"/>
    <col min="18" max="18" width="7.75" style="2" customWidth="1"/>
    <col min="19" max="16384" width="9" style="2"/>
  </cols>
  <sheetData>
    <row r="1" spans="1:24" ht="24.75" customHeight="1" x14ac:dyDescent="0.3">
      <c r="A1" s="424" t="s">
        <v>43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  <c r="N1" s="424"/>
      <c r="O1" s="424"/>
      <c r="P1" s="424"/>
      <c r="Q1" s="424"/>
      <c r="R1" s="197"/>
    </row>
    <row r="2" spans="1:24" ht="12" x14ac:dyDescent="0.3">
      <c r="A2" s="100"/>
      <c r="B2" s="100"/>
      <c r="C2" s="208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425">
        <v>44467</v>
      </c>
      <c r="Q2" s="425"/>
      <c r="R2" s="106"/>
    </row>
    <row r="3" spans="1:24" ht="12.75" thickBot="1" x14ac:dyDescent="0.35">
      <c r="A3" s="107"/>
      <c r="B3" s="107"/>
      <c r="C3" s="209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426" t="s">
        <v>140</v>
      </c>
      <c r="Q3" s="426"/>
      <c r="R3" s="109"/>
    </row>
    <row r="4" spans="1:24" s="181" customFormat="1" ht="12.75" thickBot="1" x14ac:dyDescent="0.35">
      <c r="A4" s="427" t="s">
        <v>0</v>
      </c>
      <c r="B4" s="427" t="s">
        <v>5</v>
      </c>
      <c r="C4" s="430" t="s">
        <v>96</v>
      </c>
      <c r="D4" s="431"/>
      <c r="E4" s="431"/>
      <c r="F4" s="431"/>
      <c r="G4" s="431"/>
      <c r="H4" s="431"/>
      <c r="I4" s="432"/>
      <c r="J4" s="430" t="s">
        <v>6</v>
      </c>
      <c r="K4" s="431"/>
      <c r="L4" s="431"/>
      <c r="M4" s="431"/>
      <c r="N4" s="431"/>
      <c r="O4" s="431"/>
      <c r="P4" s="431"/>
      <c r="Q4" s="432"/>
      <c r="R4" s="415"/>
      <c r="S4" s="415"/>
      <c r="T4" s="415"/>
      <c r="U4" s="415"/>
      <c r="V4" s="415"/>
      <c r="W4" s="415"/>
      <c r="X4" s="415"/>
    </row>
    <row r="5" spans="1:24" s="181" customFormat="1" ht="12" x14ac:dyDescent="0.3">
      <c r="A5" s="428"/>
      <c r="B5" s="428"/>
      <c r="C5" s="416" t="s">
        <v>2</v>
      </c>
      <c r="D5" s="375" t="s">
        <v>1</v>
      </c>
      <c r="E5" s="376" t="s">
        <v>3</v>
      </c>
      <c r="F5" s="377" t="s">
        <v>7</v>
      </c>
      <c r="G5" s="418" t="s">
        <v>8</v>
      </c>
      <c r="H5" s="418"/>
      <c r="I5" s="419"/>
      <c r="J5" s="420" t="s">
        <v>2</v>
      </c>
      <c r="K5" s="378" t="s">
        <v>1</v>
      </c>
      <c r="L5" s="384" t="s">
        <v>3</v>
      </c>
      <c r="M5" s="422" t="s">
        <v>7</v>
      </c>
      <c r="N5" s="433" t="s">
        <v>8</v>
      </c>
      <c r="O5" s="384"/>
      <c r="P5" s="384"/>
      <c r="Q5" s="422"/>
      <c r="R5" s="403" t="s">
        <v>103</v>
      </c>
      <c r="S5" s="403" t="s">
        <v>104</v>
      </c>
      <c r="T5" s="403" t="s">
        <v>105</v>
      </c>
      <c r="U5" s="403" t="s">
        <v>106</v>
      </c>
      <c r="V5" s="411"/>
      <c r="W5" s="411"/>
      <c r="X5" s="411"/>
    </row>
    <row r="6" spans="1:24" s="181" customFormat="1" ht="24.75" thickBot="1" x14ac:dyDescent="0.35">
      <c r="A6" s="429"/>
      <c r="B6" s="429"/>
      <c r="C6" s="417"/>
      <c r="D6" s="387"/>
      <c r="E6" s="389"/>
      <c r="F6" s="390"/>
      <c r="G6" s="110" t="s">
        <v>51</v>
      </c>
      <c r="H6" s="111" t="s">
        <v>52</v>
      </c>
      <c r="I6" s="112" t="s">
        <v>53</v>
      </c>
      <c r="J6" s="421"/>
      <c r="K6" s="379"/>
      <c r="L6" s="385"/>
      <c r="M6" s="423"/>
      <c r="N6" s="110" t="s">
        <v>54</v>
      </c>
      <c r="O6" s="111" t="s">
        <v>55</v>
      </c>
      <c r="P6" s="111" t="s">
        <v>51</v>
      </c>
      <c r="Q6" s="112" t="s">
        <v>53</v>
      </c>
      <c r="R6" s="404"/>
      <c r="S6" s="404"/>
      <c r="T6" s="404"/>
      <c r="U6" s="404"/>
      <c r="V6" s="183"/>
      <c r="W6" s="183"/>
      <c r="X6" s="183"/>
    </row>
    <row r="7" spans="1:24" s="181" customFormat="1" ht="16.149999999999999" customHeight="1" thickBot="1" x14ac:dyDescent="0.35">
      <c r="A7" s="113">
        <v>1</v>
      </c>
      <c r="B7" s="412" t="s">
        <v>76</v>
      </c>
      <c r="C7" s="210"/>
      <c r="D7" s="5"/>
      <c r="E7" s="6"/>
      <c r="F7" s="7"/>
      <c r="G7" s="8"/>
      <c r="H7" s="6"/>
      <c r="I7" s="7"/>
      <c r="J7" s="198" t="s">
        <v>76</v>
      </c>
      <c r="K7" s="9">
        <v>1</v>
      </c>
      <c r="L7" s="10"/>
      <c r="M7" s="11"/>
      <c r="N7" s="188"/>
      <c r="O7" s="10"/>
      <c r="P7" s="10"/>
      <c r="Q7" s="11"/>
      <c r="R7" s="114" t="str">
        <f>IF(SUM(D7:F7)=0,"미점검",IF(SUM(D7:F7)=1,"ok",IF(SUM(D7:F7)&gt;1,"오류")))</f>
        <v>미점검</v>
      </c>
      <c r="S7" s="182" t="str">
        <f>IF(SUM(D7:I7)=0,"미점검",IF(AND(SUM(F7:I7)=0,SUM(D7:E7)=1),"ok",IF(AND(F7=0,SUM(G7:I7)&gt;0),"오류",IF(AND(F7=1,SUM(F7:I7)=1),"오류",IF(SUM(F7:I7)&gt;1,"ok")))))</f>
        <v>미점검</v>
      </c>
      <c r="T7" s="182" t="str">
        <f>IF(SUM(K7:M7)=0,"미점검",IF(SUM(K7:M7)=1,"ok",IF(SUM(K7:M7)&gt;1,"오류")))</f>
        <v>ok</v>
      </c>
      <c r="U7" s="182" t="str">
        <f>IF(SUM(K7:Q7)=0,"미점검",IF(AND(SUM(M7:Q7)=0,SUM(K7:L7)=1),"ok",IF(AND(M7=0,SUM(N7:Q7)&gt;0),"오류",IF(AND(M7=1,SUM(M7:Q7)=1),"오류",IF(SUM(M7:Q7)&gt;1,"ok")))))</f>
        <v>ok</v>
      </c>
      <c r="V7" s="182"/>
      <c r="W7" s="182"/>
      <c r="X7" s="182"/>
    </row>
    <row r="8" spans="1:24" s="181" customFormat="1" ht="16.149999999999999" customHeight="1" thickBot="1" x14ac:dyDescent="0.35">
      <c r="A8" s="113">
        <v>2</v>
      </c>
      <c r="B8" s="413"/>
      <c r="C8" s="211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36" si="0">IF(SUM(D8:F8)=0,"미점검",IF(SUM(D8:F8)=1,"ok",IF(SUM(D8:F8)&gt;1,"오류")))</f>
        <v>미점검</v>
      </c>
      <c r="S8" s="182" t="str">
        <f t="shared" ref="S8:S36" si="1">IF(SUM(D8:I8)=0,"미점검",IF(AND(SUM(F8:I8)=0,SUM(D8:E8)=1),"ok",IF(AND(F8=0,SUM(G8:I8)&gt;0),"오류",IF(AND(F8=1,SUM(F8:I8)=1),"오류",IF(SUM(F8:I8)&gt;1,"ok")))))</f>
        <v>미점검</v>
      </c>
      <c r="T8" s="182" t="str">
        <f t="shared" ref="T8:T36" si="2">IF(SUM(K8:M8)=0,"미점검",IF(SUM(K8:M8)=1,"ok",IF(SUM(K8:M8)&gt;1,"오류")))</f>
        <v>미점검</v>
      </c>
      <c r="U8" s="182" t="str">
        <f t="shared" ref="U8:U36" si="3">IF(SUM(K8:Q8)=0,"미점검",IF(AND(SUM(M8:Q8)=0,SUM(K8:L8)=1),"ok",IF(AND(M8=0,SUM(N8:Q8)&gt;0),"오류",IF(AND(M8=1,SUM(M8:Q8)=1),"오류",IF(SUM(M8:Q8)&gt;1,"ok")))))</f>
        <v>미점검</v>
      </c>
      <c r="V8" s="182"/>
      <c r="W8" s="182"/>
      <c r="X8" s="182"/>
    </row>
    <row r="9" spans="1:24" s="181" customFormat="1" ht="16.149999999999999" customHeight="1" thickBot="1" x14ac:dyDescent="0.35">
      <c r="A9" s="113">
        <v>3</v>
      </c>
      <c r="B9" s="413"/>
      <c r="C9" s="211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82" t="str">
        <f t="shared" si="1"/>
        <v>미점검</v>
      </c>
      <c r="T9" s="182" t="str">
        <f t="shared" si="2"/>
        <v>미점검</v>
      </c>
      <c r="U9" s="182" t="str">
        <f t="shared" si="3"/>
        <v>미점검</v>
      </c>
    </row>
    <row r="10" spans="1:24" s="181" customFormat="1" ht="16.149999999999999" customHeight="1" thickBot="1" x14ac:dyDescent="0.35">
      <c r="A10" s="113">
        <v>4</v>
      </c>
      <c r="B10" s="414"/>
      <c r="C10" s="212"/>
      <c r="D10" s="20"/>
      <c r="E10" s="21"/>
      <c r="F10" s="22"/>
      <c r="G10" s="23"/>
      <c r="H10" s="21"/>
      <c r="I10" s="22"/>
      <c r="J10" s="199"/>
      <c r="K10" s="186"/>
      <c r="L10" s="187"/>
      <c r="M10" s="24"/>
      <c r="N10" s="190"/>
      <c r="O10" s="187"/>
      <c r="P10" s="187"/>
      <c r="Q10" s="24"/>
      <c r="R10" s="114" t="str">
        <f t="shared" si="0"/>
        <v>미점검</v>
      </c>
      <c r="S10" s="182" t="str">
        <f t="shared" si="1"/>
        <v>미점검</v>
      </c>
      <c r="T10" s="182" t="str">
        <f t="shared" si="2"/>
        <v>미점검</v>
      </c>
      <c r="U10" s="182" t="str">
        <f t="shared" si="3"/>
        <v>미점검</v>
      </c>
    </row>
    <row r="11" spans="1:24" s="181" customFormat="1" ht="16.149999999999999" customHeight="1" thickBot="1" x14ac:dyDescent="0.35">
      <c r="A11" s="113">
        <v>5</v>
      </c>
      <c r="B11" s="344" t="s">
        <v>83</v>
      </c>
      <c r="C11" s="213"/>
      <c r="D11" s="44"/>
      <c r="E11" s="45"/>
      <c r="F11" s="46"/>
      <c r="G11" s="47"/>
      <c r="H11" s="45"/>
      <c r="I11" s="46"/>
      <c r="J11" s="115"/>
      <c r="K11" s="49"/>
      <c r="L11" s="50"/>
      <c r="M11" s="51"/>
      <c r="N11" s="52"/>
      <c r="O11" s="50"/>
      <c r="P11" s="50"/>
      <c r="Q11" s="51"/>
      <c r="R11" s="114" t="str">
        <f t="shared" si="0"/>
        <v>미점검</v>
      </c>
      <c r="S11" s="182" t="str">
        <f t="shared" si="1"/>
        <v>미점검</v>
      </c>
      <c r="T11" s="182" t="str">
        <f t="shared" si="2"/>
        <v>미점검</v>
      </c>
      <c r="U11" s="182" t="str">
        <f t="shared" si="3"/>
        <v>미점검</v>
      </c>
    </row>
    <row r="12" spans="1:24" s="181" customFormat="1" ht="16.149999999999999" customHeight="1" thickBot="1" x14ac:dyDescent="0.35">
      <c r="A12" s="113">
        <v>6</v>
      </c>
      <c r="B12" s="345"/>
      <c r="C12" s="214"/>
      <c r="D12" s="25"/>
      <c r="E12" s="26"/>
      <c r="F12" s="27"/>
      <c r="G12" s="28"/>
      <c r="H12" s="26"/>
      <c r="I12" s="27"/>
      <c r="J12" s="29"/>
      <c r="K12" s="30"/>
      <c r="L12" s="31"/>
      <c r="M12" s="32"/>
      <c r="N12" s="33"/>
      <c r="O12" s="31"/>
      <c r="P12" s="31"/>
      <c r="Q12" s="32"/>
      <c r="R12" s="114" t="str">
        <f t="shared" si="0"/>
        <v>미점검</v>
      </c>
      <c r="S12" s="182" t="str">
        <f t="shared" si="1"/>
        <v>미점검</v>
      </c>
      <c r="T12" s="182" t="str">
        <f t="shared" si="2"/>
        <v>미점검</v>
      </c>
      <c r="U12" s="182" t="str">
        <f t="shared" si="3"/>
        <v>미점검</v>
      </c>
    </row>
    <row r="13" spans="1:24" s="181" customFormat="1" ht="16.149999999999999" customHeight="1" thickBot="1" x14ac:dyDescent="0.35">
      <c r="A13" s="113">
        <v>7</v>
      </c>
      <c r="B13" s="345"/>
      <c r="C13" s="214"/>
      <c r="D13" s="25"/>
      <c r="E13" s="26"/>
      <c r="F13" s="27"/>
      <c r="G13" s="28"/>
      <c r="H13" s="26"/>
      <c r="I13" s="27"/>
      <c r="J13" s="29"/>
      <c r="K13" s="30"/>
      <c r="L13" s="31"/>
      <c r="M13" s="32"/>
      <c r="N13" s="33"/>
      <c r="O13" s="31"/>
      <c r="P13" s="31"/>
      <c r="Q13" s="32"/>
      <c r="R13" s="114" t="str">
        <f t="shared" si="0"/>
        <v>미점검</v>
      </c>
      <c r="S13" s="182" t="str">
        <f t="shared" si="1"/>
        <v>미점검</v>
      </c>
      <c r="T13" s="182" t="str">
        <f t="shared" si="2"/>
        <v>미점검</v>
      </c>
      <c r="U13" s="182" t="str">
        <f t="shared" si="3"/>
        <v>미점검</v>
      </c>
    </row>
    <row r="14" spans="1:24" s="181" customFormat="1" ht="16.149999999999999" customHeight="1" thickBot="1" x14ac:dyDescent="0.35">
      <c r="A14" s="113">
        <v>8</v>
      </c>
      <c r="B14" s="346"/>
      <c r="C14" s="215"/>
      <c r="D14" s="34"/>
      <c r="E14" s="35"/>
      <c r="F14" s="36"/>
      <c r="G14" s="37"/>
      <c r="H14" s="35"/>
      <c r="I14" s="36"/>
      <c r="J14" s="38"/>
      <c r="K14" s="39"/>
      <c r="L14" s="40"/>
      <c r="M14" s="41"/>
      <c r="N14" s="42"/>
      <c r="O14" s="40"/>
      <c r="P14" s="40"/>
      <c r="Q14" s="41"/>
      <c r="R14" s="114" t="str">
        <f t="shared" si="0"/>
        <v>미점검</v>
      </c>
      <c r="S14" s="182" t="str">
        <f t="shared" si="1"/>
        <v>미점검</v>
      </c>
      <c r="T14" s="182" t="str">
        <f t="shared" si="2"/>
        <v>미점검</v>
      </c>
      <c r="U14" s="182" t="str">
        <f t="shared" si="3"/>
        <v>미점검</v>
      </c>
    </row>
    <row r="15" spans="1:24" s="181" customFormat="1" ht="16.149999999999999" customHeight="1" thickBot="1" x14ac:dyDescent="0.35">
      <c r="A15" s="113">
        <v>9</v>
      </c>
      <c r="B15" s="405" t="s">
        <v>27</v>
      </c>
      <c r="C15" s="210"/>
      <c r="D15" s="5"/>
      <c r="E15" s="6"/>
      <c r="F15" s="7"/>
      <c r="G15" s="8"/>
      <c r="H15" s="6"/>
      <c r="I15" s="7"/>
      <c r="J15" s="198"/>
      <c r="K15" s="9"/>
      <c r="L15" s="10"/>
      <c r="M15" s="11"/>
      <c r="N15" s="188"/>
      <c r="O15" s="10"/>
      <c r="P15" s="10"/>
      <c r="Q15" s="11"/>
      <c r="R15" s="114" t="str">
        <f t="shared" si="0"/>
        <v>미점검</v>
      </c>
      <c r="S15" s="182" t="str">
        <f t="shared" si="1"/>
        <v>미점검</v>
      </c>
      <c r="T15" s="182" t="str">
        <f t="shared" si="2"/>
        <v>미점검</v>
      </c>
      <c r="U15" s="182" t="str">
        <f t="shared" si="3"/>
        <v>미점검</v>
      </c>
    </row>
    <row r="16" spans="1:24" s="181" customFormat="1" ht="16.149999999999999" customHeight="1" thickBot="1" x14ac:dyDescent="0.35">
      <c r="A16" s="113">
        <v>10</v>
      </c>
      <c r="B16" s="406"/>
      <c r="C16" s="211"/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미점검</v>
      </c>
      <c r="S16" s="182" t="str">
        <f t="shared" si="1"/>
        <v>미점검</v>
      </c>
      <c r="T16" s="182" t="str">
        <f t="shared" si="2"/>
        <v>미점검</v>
      </c>
      <c r="U16" s="182" t="str">
        <f t="shared" si="3"/>
        <v>미점검</v>
      </c>
    </row>
    <row r="17" spans="1:21" s="181" customFormat="1" ht="16.149999999999999" customHeight="1" thickBot="1" x14ac:dyDescent="0.35">
      <c r="A17" s="113">
        <v>11</v>
      </c>
      <c r="B17" s="406"/>
      <c r="C17" s="211"/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미점검</v>
      </c>
      <c r="S17" s="182" t="str">
        <f t="shared" si="1"/>
        <v>미점검</v>
      </c>
      <c r="T17" s="182" t="str">
        <f t="shared" si="2"/>
        <v>미점검</v>
      </c>
      <c r="U17" s="182" t="str">
        <f t="shared" si="3"/>
        <v>미점검</v>
      </c>
    </row>
    <row r="18" spans="1:21" s="181" customFormat="1" ht="16.149999999999999" customHeight="1" thickBot="1" x14ac:dyDescent="0.35">
      <c r="A18" s="113">
        <v>12</v>
      </c>
      <c r="B18" s="407"/>
      <c r="C18" s="212"/>
      <c r="D18" s="20"/>
      <c r="E18" s="21"/>
      <c r="F18" s="22"/>
      <c r="G18" s="23"/>
      <c r="H18" s="21"/>
      <c r="I18" s="22"/>
      <c r="J18" s="199"/>
      <c r="K18" s="186"/>
      <c r="L18" s="187"/>
      <c r="M18" s="24"/>
      <c r="N18" s="190"/>
      <c r="O18" s="187"/>
      <c r="P18" s="187"/>
      <c r="Q18" s="24"/>
      <c r="R18" s="114" t="str">
        <f t="shared" si="0"/>
        <v>미점검</v>
      </c>
      <c r="S18" s="182" t="str">
        <f t="shared" si="1"/>
        <v>미점검</v>
      </c>
      <c r="T18" s="182" t="str">
        <f t="shared" si="2"/>
        <v>미점검</v>
      </c>
      <c r="U18" s="182" t="str">
        <f t="shared" si="3"/>
        <v>미점검</v>
      </c>
    </row>
    <row r="19" spans="1:21" s="181" customFormat="1" ht="16.149999999999999" customHeight="1" thickBot="1" x14ac:dyDescent="0.35">
      <c r="A19" s="113">
        <v>13</v>
      </c>
      <c r="B19" s="344" t="s">
        <v>82</v>
      </c>
      <c r="C19" s="213"/>
      <c r="D19" s="44"/>
      <c r="E19" s="45"/>
      <c r="F19" s="46"/>
      <c r="G19" s="47"/>
      <c r="H19" s="45"/>
      <c r="I19" s="46"/>
      <c r="J19" s="48" t="s">
        <v>82</v>
      </c>
      <c r="K19" s="49"/>
      <c r="L19" s="50"/>
      <c r="M19" s="51">
        <v>1</v>
      </c>
      <c r="N19" s="52"/>
      <c r="O19" s="50">
        <v>1</v>
      </c>
      <c r="P19" s="50"/>
      <c r="Q19" s="51"/>
      <c r="R19" s="114" t="str">
        <f t="shared" si="0"/>
        <v>미점검</v>
      </c>
      <c r="S19" s="182" t="str">
        <f t="shared" si="1"/>
        <v>미점검</v>
      </c>
      <c r="T19" s="182" t="str">
        <f t="shared" si="2"/>
        <v>ok</v>
      </c>
      <c r="U19" s="182" t="str">
        <f t="shared" si="3"/>
        <v>ok</v>
      </c>
    </row>
    <row r="20" spans="1:21" s="181" customFormat="1" ht="16.149999999999999" customHeight="1" thickBot="1" x14ac:dyDescent="0.35">
      <c r="A20" s="113">
        <v>14</v>
      </c>
      <c r="B20" s="345"/>
      <c r="C20" s="214"/>
      <c r="D20" s="25"/>
      <c r="E20" s="26"/>
      <c r="F20" s="27"/>
      <c r="G20" s="28"/>
      <c r="H20" s="26"/>
      <c r="I20" s="27"/>
      <c r="J20" s="53" t="s">
        <v>44</v>
      </c>
      <c r="K20" s="30"/>
      <c r="L20" s="31"/>
      <c r="M20" s="32"/>
      <c r="N20" s="33"/>
      <c r="O20" s="31"/>
      <c r="P20" s="31"/>
      <c r="Q20" s="32"/>
      <c r="R20" s="114" t="str">
        <f t="shared" si="0"/>
        <v>미점검</v>
      </c>
      <c r="S20" s="182" t="str">
        <f t="shared" si="1"/>
        <v>미점검</v>
      </c>
      <c r="T20" s="182" t="str">
        <f t="shared" si="2"/>
        <v>미점검</v>
      </c>
      <c r="U20" s="182" t="str">
        <f t="shared" si="3"/>
        <v>미점검</v>
      </c>
    </row>
    <row r="21" spans="1:21" s="181" customFormat="1" ht="16.149999999999999" customHeight="1" thickBot="1" x14ac:dyDescent="0.35">
      <c r="A21" s="113">
        <v>15</v>
      </c>
      <c r="B21" s="345"/>
      <c r="C21" s="214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0"/>
        <v>미점검</v>
      </c>
      <c r="S21" s="182" t="str">
        <f t="shared" si="1"/>
        <v>미점검</v>
      </c>
      <c r="T21" s="182" t="str">
        <f t="shared" si="2"/>
        <v>미점검</v>
      </c>
      <c r="U21" s="182" t="str">
        <f t="shared" si="3"/>
        <v>미점검</v>
      </c>
    </row>
    <row r="22" spans="1:21" s="181" customFormat="1" ht="12.75" thickBot="1" x14ac:dyDescent="0.35">
      <c r="A22" s="113">
        <v>16</v>
      </c>
      <c r="B22" s="346"/>
      <c r="C22" s="215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0"/>
        <v>미점검</v>
      </c>
      <c r="S22" s="182" t="str">
        <f t="shared" si="1"/>
        <v>미점검</v>
      </c>
      <c r="T22" s="182" t="str">
        <f t="shared" si="2"/>
        <v>미점검</v>
      </c>
      <c r="U22" s="182" t="str">
        <f t="shared" si="3"/>
        <v>미점검</v>
      </c>
    </row>
    <row r="23" spans="1:21" s="266" customFormat="1" ht="16.149999999999999" customHeight="1" thickBot="1" x14ac:dyDescent="0.35">
      <c r="A23" s="113">
        <v>17</v>
      </c>
      <c r="B23" s="395"/>
      <c r="C23" s="224"/>
      <c r="D23" s="164"/>
      <c r="E23" s="165"/>
      <c r="F23" s="166"/>
      <c r="G23" s="167"/>
      <c r="H23" s="165"/>
      <c r="I23" s="166"/>
      <c r="J23" s="264"/>
      <c r="K23" s="168"/>
      <c r="L23" s="169"/>
      <c r="M23" s="170"/>
      <c r="N23" s="171"/>
      <c r="O23" s="169"/>
      <c r="P23" s="169"/>
      <c r="Q23" s="170"/>
      <c r="R23" s="265"/>
    </row>
    <row r="24" spans="1:21" s="266" customFormat="1" ht="16.149999999999999" customHeight="1" thickBot="1" x14ac:dyDescent="0.35">
      <c r="A24" s="113">
        <v>18</v>
      </c>
      <c r="B24" s="396"/>
      <c r="C24" s="224"/>
      <c r="D24" s="164"/>
      <c r="E24" s="165"/>
      <c r="F24" s="166"/>
      <c r="G24" s="167"/>
      <c r="H24" s="165"/>
      <c r="I24" s="166"/>
      <c r="J24" s="264"/>
      <c r="K24" s="168"/>
      <c r="L24" s="169"/>
      <c r="M24" s="170"/>
      <c r="N24" s="171"/>
      <c r="O24" s="169"/>
      <c r="P24" s="169"/>
      <c r="Q24" s="170"/>
      <c r="R24" s="265"/>
    </row>
    <row r="25" spans="1:21" s="266" customFormat="1" ht="16.149999999999999" customHeight="1" thickBot="1" x14ac:dyDescent="0.35">
      <c r="A25" s="113">
        <v>19</v>
      </c>
      <c r="B25" s="396"/>
      <c r="C25" s="224"/>
      <c r="D25" s="164"/>
      <c r="E25" s="165"/>
      <c r="F25" s="166"/>
      <c r="G25" s="167"/>
      <c r="H25" s="165"/>
      <c r="I25" s="166"/>
      <c r="J25" s="264"/>
      <c r="K25" s="168"/>
      <c r="L25" s="169"/>
      <c r="M25" s="170"/>
      <c r="N25" s="171"/>
      <c r="O25" s="169"/>
      <c r="P25" s="169"/>
      <c r="Q25" s="170"/>
      <c r="R25" s="265"/>
    </row>
    <row r="26" spans="1:21" s="181" customFormat="1" ht="16.149999999999999" customHeight="1" thickBot="1" x14ac:dyDescent="0.35">
      <c r="A26" s="113">
        <v>20</v>
      </c>
      <c r="B26" s="397"/>
      <c r="C26" s="254"/>
      <c r="D26" s="255"/>
      <c r="E26" s="256"/>
      <c r="F26" s="257"/>
      <c r="G26" s="258"/>
      <c r="H26" s="256"/>
      <c r="I26" s="257"/>
      <c r="J26" s="259"/>
      <c r="K26" s="260"/>
      <c r="L26" s="261"/>
      <c r="M26" s="262"/>
      <c r="N26" s="263"/>
      <c r="O26" s="261"/>
      <c r="P26" s="261"/>
      <c r="Q26" s="262"/>
      <c r="R26" s="114"/>
      <c r="S26" s="182"/>
      <c r="T26" s="182"/>
      <c r="U26" s="182"/>
    </row>
    <row r="27" spans="1:21" s="181" customFormat="1" ht="16.149999999999999" customHeight="1" thickBot="1" x14ac:dyDescent="0.35">
      <c r="A27" s="113">
        <v>21</v>
      </c>
      <c r="B27" s="408" t="s">
        <v>148</v>
      </c>
      <c r="C27" s="216" t="s">
        <v>180</v>
      </c>
      <c r="D27" s="116"/>
      <c r="E27" s="117">
        <v>1</v>
      </c>
      <c r="F27" s="118"/>
      <c r="G27" s="119"/>
      <c r="H27" s="117"/>
      <c r="I27" s="118"/>
      <c r="J27" s="120"/>
      <c r="K27" s="121"/>
      <c r="L27" s="122"/>
      <c r="M27" s="123"/>
      <c r="N27" s="124"/>
      <c r="O27" s="122"/>
      <c r="P27" s="122"/>
      <c r="Q27" s="123"/>
      <c r="R27" s="114" t="str">
        <f t="shared" si="0"/>
        <v>ok</v>
      </c>
      <c r="S27" s="182" t="str">
        <f t="shared" si="1"/>
        <v>ok</v>
      </c>
      <c r="T27" s="182" t="str">
        <f t="shared" si="2"/>
        <v>미점검</v>
      </c>
      <c r="U27" s="182" t="str">
        <f t="shared" si="3"/>
        <v>미점검</v>
      </c>
    </row>
    <row r="28" spans="1:21" s="181" customFormat="1" ht="16.149999999999999" customHeight="1" thickBot="1" x14ac:dyDescent="0.35">
      <c r="A28" s="113">
        <v>23</v>
      </c>
      <c r="B28" s="409"/>
      <c r="C28" s="217" t="s">
        <v>174</v>
      </c>
      <c r="D28" s="200"/>
      <c r="E28" s="201">
        <v>1</v>
      </c>
      <c r="F28" s="202"/>
      <c r="G28" s="203"/>
      <c r="H28" s="201"/>
      <c r="I28" s="202"/>
      <c r="J28" s="204"/>
      <c r="K28" s="179"/>
      <c r="L28" s="205"/>
      <c r="M28" s="206"/>
      <c r="N28" s="207"/>
      <c r="O28" s="205"/>
      <c r="P28" s="205"/>
      <c r="Q28" s="206"/>
      <c r="R28" s="114"/>
      <c r="S28" s="182"/>
      <c r="T28" s="182"/>
      <c r="U28" s="182"/>
    </row>
    <row r="29" spans="1:21" s="181" customFormat="1" ht="16.149999999999999" customHeight="1" thickBot="1" x14ac:dyDescent="0.35">
      <c r="A29" s="113">
        <v>24</v>
      </c>
      <c r="B29" s="409"/>
      <c r="C29" s="217" t="s">
        <v>175</v>
      </c>
      <c r="D29" s="200"/>
      <c r="E29" s="201">
        <v>1</v>
      </c>
      <c r="F29" s="202"/>
      <c r="G29" s="203"/>
      <c r="H29" s="201"/>
      <c r="I29" s="202"/>
      <c r="J29" s="204"/>
      <c r="K29" s="179"/>
      <c r="L29" s="205"/>
      <c r="M29" s="206"/>
      <c r="N29" s="207"/>
      <c r="O29" s="205"/>
      <c r="P29" s="205"/>
      <c r="Q29" s="206"/>
      <c r="R29" s="114"/>
      <c r="S29" s="182"/>
      <c r="T29" s="182"/>
      <c r="U29" s="182"/>
    </row>
    <row r="30" spans="1:21" s="181" customFormat="1" ht="16.149999999999999" customHeight="1" thickBot="1" x14ac:dyDescent="0.35">
      <c r="A30" s="113"/>
      <c r="B30" s="409"/>
      <c r="C30" s="217" t="s">
        <v>176</v>
      </c>
      <c r="D30" s="200"/>
      <c r="E30" s="201">
        <v>1</v>
      </c>
      <c r="F30" s="202"/>
      <c r="G30" s="203"/>
      <c r="H30" s="201"/>
      <c r="I30" s="202"/>
      <c r="J30" s="204"/>
      <c r="K30" s="179"/>
      <c r="L30" s="205"/>
      <c r="M30" s="206"/>
      <c r="N30" s="207"/>
      <c r="O30" s="205"/>
      <c r="P30" s="205"/>
      <c r="Q30" s="206"/>
      <c r="R30" s="114"/>
      <c r="S30" s="182"/>
      <c r="T30" s="182"/>
      <c r="U30" s="182"/>
    </row>
    <row r="31" spans="1:21" s="181" customFormat="1" ht="16.149999999999999" customHeight="1" thickBot="1" x14ac:dyDescent="0.35">
      <c r="A31" s="113"/>
      <c r="B31" s="409"/>
      <c r="C31" s="217" t="s">
        <v>177</v>
      </c>
      <c r="D31" s="200"/>
      <c r="E31" s="201">
        <v>1</v>
      </c>
      <c r="F31" s="202"/>
      <c r="G31" s="203"/>
      <c r="H31" s="201"/>
      <c r="I31" s="202"/>
      <c r="J31" s="204"/>
      <c r="K31" s="179"/>
      <c r="L31" s="205"/>
      <c r="M31" s="206"/>
      <c r="N31" s="207"/>
      <c r="O31" s="205"/>
      <c r="P31" s="205"/>
      <c r="Q31" s="206"/>
      <c r="R31" s="114"/>
      <c r="S31" s="182"/>
      <c r="T31" s="182"/>
      <c r="U31" s="182"/>
    </row>
    <row r="32" spans="1:21" s="181" customFormat="1" ht="16.149999999999999" customHeight="1" thickBot="1" x14ac:dyDescent="0.35">
      <c r="A32" s="113"/>
      <c r="B32" s="409"/>
      <c r="C32" s="217" t="s">
        <v>178</v>
      </c>
      <c r="D32" s="200"/>
      <c r="E32" s="201">
        <v>1</v>
      </c>
      <c r="F32" s="202"/>
      <c r="G32" s="203"/>
      <c r="H32" s="201"/>
      <c r="I32" s="202"/>
      <c r="J32" s="204"/>
      <c r="K32" s="179"/>
      <c r="L32" s="205"/>
      <c r="M32" s="206"/>
      <c r="N32" s="207"/>
      <c r="O32" s="205"/>
      <c r="P32" s="205"/>
      <c r="Q32" s="206"/>
      <c r="R32" s="114"/>
      <c r="S32" s="182"/>
      <c r="T32" s="182"/>
      <c r="U32" s="182"/>
    </row>
    <row r="33" spans="1:21" s="181" customFormat="1" ht="16.149999999999999" customHeight="1" thickBot="1" x14ac:dyDescent="0.35">
      <c r="A33" s="113">
        <v>27</v>
      </c>
      <c r="B33" s="409"/>
      <c r="C33" s="217" t="s">
        <v>179</v>
      </c>
      <c r="D33" s="200"/>
      <c r="E33" s="201">
        <v>1</v>
      </c>
      <c r="F33" s="202"/>
      <c r="G33" s="203"/>
      <c r="H33" s="201"/>
      <c r="I33" s="202"/>
      <c r="J33" s="204"/>
      <c r="K33" s="179"/>
      <c r="L33" s="205"/>
      <c r="M33" s="206"/>
      <c r="N33" s="207"/>
      <c r="O33" s="205"/>
      <c r="P33" s="205"/>
      <c r="Q33" s="206"/>
      <c r="R33" s="114"/>
      <c r="S33" s="182"/>
      <c r="T33" s="182"/>
      <c r="U33" s="182"/>
    </row>
    <row r="34" spans="1:21" s="181" customFormat="1" ht="16.149999999999999" customHeight="1" thickBot="1" x14ac:dyDescent="0.35">
      <c r="A34" s="113">
        <v>29</v>
      </c>
      <c r="B34" s="410"/>
      <c r="C34" s="219"/>
      <c r="D34" s="130"/>
      <c r="E34" s="131"/>
      <c r="F34" s="132"/>
      <c r="G34" s="133"/>
      <c r="H34" s="131"/>
      <c r="I34" s="132"/>
      <c r="J34" s="134"/>
      <c r="K34" s="135"/>
      <c r="L34" s="136"/>
      <c r="M34" s="137"/>
      <c r="N34" s="138"/>
      <c r="O34" s="136"/>
      <c r="P34" s="136"/>
      <c r="Q34" s="137"/>
      <c r="R34" s="114" t="str">
        <f t="shared" si="0"/>
        <v>미점검</v>
      </c>
      <c r="S34" s="182" t="str">
        <f t="shared" si="1"/>
        <v>미점검</v>
      </c>
      <c r="T34" s="182" t="str">
        <f t="shared" si="2"/>
        <v>미점검</v>
      </c>
      <c r="U34" s="182" t="str">
        <f t="shared" si="3"/>
        <v>미점검</v>
      </c>
    </row>
    <row r="35" spans="1:21" s="181" customFormat="1" ht="16.149999999999999" customHeight="1" thickBot="1" x14ac:dyDescent="0.35">
      <c r="A35" s="113">
        <v>30</v>
      </c>
      <c r="B35" s="395" t="s">
        <v>107</v>
      </c>
      <c r="C35" s="213" t="s">
        <v>181</v>
      </c>
      <c r="D35" s="44"/>
      <c r="E35" s="45">
        <v>1</v>
      </c>
      <c r="F35" s="46"/>
      <c r="G35" s="47"/>
      <c r="H35" s="45"/>
      <c r="I35" s="46"/>
      <c r="J35" s="48"/>
      <c r="K35" s="49"/>
      <c r="L35" s="50"/>
      <c r="M35" s="51"/>
      <c r="N35" s="52"/>
      <c r="O35" s="50"/>
      <c r="P35" s="50"/>
      <c r="Q35" s="51"/>
      <c r="R35" s="114" t="str">
        <f t="shared" si="0"/>
        <v>ok</v>
      </c>
      <c r="S35" s="182" t="str">
        <f t="shared" si="1"/>
        <v>ok</v>
      </c>
      <c r="T35" s="182" t="str">
        <f t="shared" si="2"/>
        <v>미점검</v>
      </c>
      <c r="U35" s="182" t="str">
        <f t="shared" si="3"/>
        <v>미점검</v>
      </c>
    </row>
    <row r="36" spans="1:21" s="181" customFormat="1" ht="16.149999999999999" customHeight="1" thickBot="1" x14ac:dyDescent="0.35">
      <c r="A36" s="113">
        <v>31</v>
      </c>
      <c r="B36" s="396"/>
      <c r="C36" s="224" t="s">
        <v>149</v>
      </c>
      <c r="D36" s="164"/>
      <c r="E36" s="165">
        <v>1</v>
      </c>
      <c r="F36" s="166"/>
      <c r="G36" s="167"/>
      <c r="H36" s="165"/>
      <c r="I36" s="166"/>
      <c r="J36" s="233"/>
      <c r="K36" s="168"/>
      <c r="L36" s="169"/>
      <c r="M36" s="170"/>
      <c r="N36" s="171"/>
      <c r="O36" s="169"/>
      <c r="P36" s="169"/>
      <c r="Q36" s="170"/>
      <c r="R36" s="114" t="str">
        <f t="shared" si="0"/>
        <v>ok</v>
      </c>
      <c r="S36" s="182" t="str">
        <f t="shared" si="1"/>
        <v>ok</v>
      </c>
      <c r="T36" s="182" t="str">
        <f t="shared" si="2"/>
        <v>미점검</v>
      </c>
      <c r="U36" s="182" t="str">
        <f t="shared" si="3"/>
        <v>미점검</v>
      </c>
    </row>
    <row r="37" spans="1:21" s="181" customFormat="1" ht="16.149999999999999" customHeight="1" thickBot="1" x14ac:dyDescent="0.35">
      <c r="A37" s="113"/>
      <c r="B37" s="396"/>
      <c r="C37" s="224" t="s">
        <v>150</v>
      </c>
      <c r="D37" s="164"/>
      <c r="E37" s="165">
        <v>1</v>
      </c>
      <c r="F37" s="166"/>
      <c r="G37" s="167"/>
      <c r="H37" s="165"/>
      <c r="I37" s="166"/>
      <c r="J37" s="233"/>
      <c r="K37" s="168"/>
      <c r="L37" s="169"/>
      <c r="M37" s="170"/>
      <c r="N37" s="171"/>
      <c r="O37" s="169"/>
      <c r="P37" s="169"/>
      <c r="Q37" s="170"/>
      <c r="R37" s="114"/>
      <c r="S37" s="182"/>
      <c r="T37" s="182"/>
      <c r="U37" s="182"/>
    </row>
    <row r="38" spans="1:21" s="181" customFormat="1" ht="16.149999999999999" customHeight="1" thickBot="1" x14ac:dyDescent="0.35">
      <c r="A38" s="113"/>
      <c r="B38" s="396"/>
      <c r="C38" s="224" t="s">
        <v>182</v>
      </c>
      <c r="D38" s="164"/>
      <c r="E38" s="165">
        <v>1</v>
      </c>
      <c r="F38" s="166"/>
      <c r="G38" s="167"/>
      <c r="H38" s="165"/>
      <c r="I38" s="166"/>
      <c r="J38" s="233"/>
      <c r="K38" s="168"/>
      <c r="L38" s="169"/>
      <c r="M38" s="170"/>
      <c r="N38" s="171"/>
      <c r="O38" s="169"/>
      <c r="P38" s="169"/>
      <c r="Q38" s="170"/>
      <c r="R38" s="114"/>
      <c r="S38" s="182"/>
      <c r="T38" s="182"/>
      <c r="U38" s="182"/>
    </row>
    <row r="39" spans="1:21" s="181" customFormat="1" ht="16.149999999999999" customHeight="1" thickBot="1" x14ac:dyDescent="0.35">
      <c r="A39" s="113"/>
      <c r="B39" s="396"/>
      <c r="C39" s="224" t="s">
        <v>183</v>
      </c>
      <c r="D39" s="164"/>
      <c r="E39" s="165">
        <v>1</v>
      </c>
      <c r="F39" s="166"/>
      <c r="G39" s="167"/>
      <c r="H39" s="165"/>
      <c r="I39" s="166"/>
      <c r="J39" s="233"/>
      <c r="K39" s="168"/>
      <c r="L39" s="169"/>
      <c r="M39" s="170"/>
      <c r="N39" s="171"/>
      <c r="O39" s="169"/>
      <c r="P39" s="169"/>
      <c r="Q39" s="170"/>
      <c r="R39" s="114"/>
      <c r="S39" s="182"/>
      <c r="T39" s="182"/>
      <c r="U39" s="182"/>
    </row>
    <row r="40" spans="1:21" s="181" customFormat="1" ht="16.149999999999999" customHeight="1" thickBot="1" x14ac:dyDescent="0.35">
      <c r="A40" s="113">
        <v>36</v>
      </c>
      <c r="B40" s="397"/>
      <c r="C40" s="215"/>
      <c r="D40" s="34"/>
      <c r="E40" s="35"/>
      <c r="F40" s="36"/>
      <c r="G40" s="37"/>
      <c r="H40" s="35"/>
      <c r="I40" s="36"/>
      <c r="J40" s="267"/>
      <c r="K40" s="39"/>
      <c r="L40" s="40"/>
      <c r="M40" s="41"/>
      <c r="N40" s="42"/>
      <c r="O40" s="40"/>
      <c r="P40" s="40"/>
      <c r="Q40" s="41"/>
      <c r="R40" s="114" t="str">
        <f t="shared" ref="R40:R90" si="4">IF(SUM(D40:F40)=0,"미점검",IF(SUM(D40:F40)=1,"ok",IF(SUM(D40:F40)&gt;1,"오류")))</f>
        <v>미점검</v>
      </c>
      <c r="S40" s="182" t="str">
        <f t="shared" ref="S40:S90" si="5">IF(SUM(D40:I40)=0,"미점검",IF(AND(SUM(F40:I40)=0,SUM(D40:E40)=1),"ok",IF(AND(F40=0,SUM(G40:I40)&gt;0),"오류",IF(AND(F40=1,SUM(F40:I40)=1),"오류",IF(SUM(F40:I40)&gt;1,"ok")))))</f>
        <v>미점검</v>
      </c>
      <c r="T40" s="182" t="str">
        <f t="shared" ref="T40:T90" si="6">IF(SUM(K40:M40)=0,"미점검",IF(SUM(K40:M40)=1,"ok",IF(SUM(K40:M40)&gt;1,"오류")))</f>
        <v>미점검</v>
      </c>
      <c r="U40" s="182" t="str">
        <f t="shared" ref="U40:U90" si="7">IF(SUM(K40:Q40)=0,"미점검",IF(AND(SUM(M40:Q40)=0,SUM(K40:L40)=1),"ok",IF(AND(M40=0,SUM(N40:Q40)&gt;0),"오류",IF(AND(M40=1,SUM(M40:Q40)=1),"오류",IF(SUM(M40:Q40)&gt;1,"ok")))))</f>
        <v>미점검</v>
      </c>
    </row>
    <row r="41" spans="1:21" s="181" customFormat="1" ht="16.149999999999999" customHeight="1" thickBot="1" x14ac:dyDescent="0.35">
      <c r="A41" s="113">
        <v>37</v>
      </c>
      <c r="B41" s="351" t="s">
        <v>151</v>
      </c>
      <c r="C41" s="221" t="s">
        <v>184</v>
      </c>
      <c r="D41" s="139"/>
      <c r="E41" s="191">
        <v>1</v>
      </c>
      <c r="F41" s="140"/>
      <c r="G41" s="139"/>
      <c r="H41" s="191"/>
      <c r="I41" s="140"/>
      <c r="J41" s="141"/>
      <c r="K41" s="142"/>
      <c r="L41" s="143"/>
      <c r="M41" s="144"/>
      <c r="N41" s="145"/>
      <c r="O41" s="143"/>
      <c r="P41" s="143"/>
      <c r="Q41" s="144"/>
      <c r="R41" s="114" t="str">
        <f t="shared" si="4"/>
        <v>ok</v>
      </c>
      <c r="S41" s="182" t="str">
        <f t="shared" si="5"/>
        <v>ok</v>
      </c>
      <c r="T41" s="182" t="str">
        <f t="shared" si="6"/>
        <v>미점검</v>
      </c>
      <c r="U41" s="182" t="str">
        <f t="shared" si="7"/>
        <v>미점검</v>
      </c>
    </row>
    <row r="42" spans="1:21" s="181" customFormat="1" ht="16.149999999999999" customHeight="1" thickBot="1" x14ac:dyDescent="0.35">
      <c r="A42" s="113">
        <v>38</v>
      </c>
      <c r="B42" s="340"/>
      <c r="C42" s="234" t="s">
        <v>138</v>
      </c>
      <c r="D42" s="235"/>
      <c r="E42" s="236">
        <v>1</v>
      </c>
      <c r="F42" s="237"/>
      <c r="G42" s="235"/>
      <c r="H42" s="236"/>
      <c r="I42" s="237"/>
      <c r="J42" s="238"/>
      <c r="K42" s="239"/>
      <c r="L42" s="240"/>
      <c r="M42" s="241"/>
      <c r="N42" s="242"/>
      <c r="O42" s="240"/>
      <c r="P42" s="240"/>
      <c r="Q42" s="241"/>
      <c r="R42" s="114" t="str">
        <f t="shared" si="4"/>
        <v>ok</v>
      </c>
      <c r="S42" s="182" t="str">
        <f t="shared" si="5"/>
        <v>ok</v>
      </c>
      <c r="T42" s="182" t="str">
        <f t="shared" si="6"/>
        <v>미점검</v>
      </c>
      <c r="U42" s="182" t="str">
        <f t="shared" si="7"/>
        <v>미점검</v>
      </c>
    </row>
    <row r="43" spans="1:21" s="181" customFormat="1" ht="16.149999999999999" customHeight="1" thickBot="1" x14ac:dyDescent="0.35">
      <c r="A43" s="113">
        <v>39</v>
      </c>
      <c r="B43" s="340"/>
      <c r="C43" s="234" t="s">
        <v>185</v>
      </c>
      <c r="D43" s="235"/>
      <c r="E43" s="236">
        <v>1</v>
      </c>
      <c r="F43" s="237"/>
      <c r="G43" s="235"/>
      <c r="H43" s="236"/>
      <c r="I43" s="237"/>
      <c r="J43" s="238"/>
      <c r="K43" s="239"/>
      <c r="L43" s="240"/>
      <c r="M43" s="241"/>
      <c r="N43" s="242"/>
      <c r="O43" s="240"/>
      <c r="P43" s="240"/>
      <c r="Q43" s="241"/>
      <c r="R43" s="114" t="str">
        <f t="shared" si="4"/>
        <v>ok</v>
      </c>
      <c r="S43" s="182" t="str">
        <f t="shared" si="5"/>
        <v>ok</v>
      </c>
      <c r="T43" s="182" t="str">
        <f t="shared" si="6"/>
        <v>미점검</v>
      </c>
      <c r="U43" s="182" t="str">
        <f t="shared" si="7"/>
        <v>미점검</v>
      </c>
    </row>
    <row r="44" spans="1:21" s="181" customFormat="1" ht="16.149999999999999" customHeight="1" thickBot="1" x14ac:dyDescent="0.35">
      <c r="A44" s="113"/>
      <c r="B44" s="340"/>
      <c r="C44" s="234" t="s">
        <v>186</v>
      </c>
      <c r="D44" s="235"/>
      <c r="E44" s="236">
        <v>1</v>
      </c>
      <c r="F44" s="237"/>
      <c r="G44" s="235"/>
      <c r="H44" s="236"/>
      <c r="I44" s="237"/>
      <c r="J44" s="238"/>
      <c r="K44" s="239"/>
      <c r="L44" s="240"/>
      <c r="M44" s="241"/>
      <c r="N44" s="242"/>
      <c r="O44" s="240"/>
      <c r="P44" s="240"/>
      <c r="Q44" s="241"/>
      <c r="R44" s="114" t="str">
        <f t="shared" si="4"/>
        <v>ok</v>
      </c>
      <c r="S44" s="182" t="str">
        <f t="shared" si="5"/>
        <v>ok</v>
      </c>
      <c r="T44" s="182"/>
      <c r="U44" s="182"/>
    </row>
    <row r="45" spans="1:21" s="181" customFormat="1" ht="16.149999999999999" customHeight="1" thickBot="1" x14ac:dyDescent="0.35">
      <c r="A45" s="113"/>
      <c r="B45" s="340"/>
      <c r="C45" s="234" t="s">
        <v>187</v>
      </c>
      <c r="D45" s="235"/>
      <c r="E45" s="236">
        <v>1</v>
      </c>
      <c r="F45" s="237"/>
      <c r="G45" s="235"/>
      <c r="H45" s="236"/>
      <c r="I45" s="237"/>
      <c r="J45" s="238"/>
      <c r="K45" s="239"/>
      <c r="L45" s="240"/>
      <c r="M45" s="241"/>
      <c r="N45" s="242"/>
      <c r="O45" s="240"/>
      <c r="P45" s="240"/>
      <c r="Q45" s="241"/>
      <c r="R45" s="114" t="str">
        <f t="shared" si="4"/>
        <v>ok</v>
      </c>
      <c r="S45" s="182" t="str">
        <f t="shared" si="5"/>
        <v>ok</v>
      </c>
      <c r="T45" s="182"/>
      <c r="U45" s="182"/>
    </row>
    <row r="46" spans="1:21" s="181" customFormat="1" ht="16.149999999999999" customHeight="1" thickBot="1" x14ac:dyDescent="0.35">
      <c r="A46" s="113">
        <v>44</v>
      </c>
      <c r="B46" s="402"/>
      <c r="C46" s="253"/>
      <c r="D46" s="268"/>
      <c r="E46" s="269"/>
      <c r="F46" s="270"/>
      <c r="G46" s="268"/>
      <c r="H46" s="269"/>
      <c r="I46" s="270"/>
      <c r="J46" s="271"/>
      <c r="K46" s="272"/>
      <c r="L46" s="273"/>
      <c r="M46" s="274"/>
      <c r="N46" s="275"/>
      <c r="O46" s="273"/>
      <c r="P46" s="273"/>
      <c r="Q46" s="274"/>
      <c r="R46" s="114" t="str">
        <f t="shared" si="4"/>
        <v>미점검</v>
      </c>
      <c r="S46" s="182" t="str">
        <f t="shared" si="5"/>
        <v>미점검</v>
      </c>
      <c r="T46" s="182" t="str">
        <f t="shared" si="6"/>
        <v>미점검</v>
      </c>
      <c r="U46" s="182" t="str">
        <f t="shared" si="7"/>
        <v>미점검</v>
      </c>
    </row>
    <row r="47" spans="1:21" s="181" customFormat="1" ht="16.149999999999999" customHeight="1" thickBot="1" x14ac:dyDescent="0.35">
      <c r="A47" s="113">
        <v>45</v>
      </c>
      <c r="B47" s="396" t="s">
        <v>152</v>
      </c>
      <c r="C47" s="224" t="s">
        <v>153</v>
      </c>
      <c r="D47" s="164"/>
      <c r="E47" s="165">
        <v>1</v>
      </c>
      <c r="F47" s="166"/>
      <c r="G47" s="167"/>
      <c r="H47" s="165"/>
      <c r="I47" s="166"/>
      <c r="J47" s="233"/>
      <c r="K47" s="168"/>
      <c r="L47" s="169"/>
      <c r="M47" s="170"/>
      <c r="N47" s="171"/>
      <c r="O47" s="169"/>
      <c r="P47" s="169"/>
      <c r="Q47" s="170"/>
      <c r="R47" s="114" t="str">
        <f t="shared" si="4"/>
        <v>ok</v>
      </c>
      <c r="S47" s="182" t="str">
        <f t="shared" si="5"/>
        <v>ok</v>
      </c>
      <c r="T47" s="182" t="str">
        <f t="shared" si="6"/>
        <v>미점검</v>
      </c>
      <c r="U47" s="182" t="str">
        <f t="shared" si="7"/>
        <v>미점검</v>
      </c>
    </row>
    <row r="48" spans="1:21" s="181" customFormat="1" ht="16.149999999999999" customHeight="1" thickBot="1" x14ac:dyDescent="0.35">
      <c r="A48" s="113">
        <v>46</v>
      </c>
      <c r="B48" s="396"/>
      <c r="C48" s="224" t="s">
        <v>154</v>
      </c>
      <c r="D48" s="164"/>
      <c r="E48" s="165">
        <v>1</v>
      </c>
      <c r="F48" s="166"/>
      <c r="G48" s="167"/>
      <c r="H48" s="165"/>
      <c r="I48" s="166"/>
      <c r="J48" s="233"/>
      <c r="K48" s="168"/>
      <c r="L48" s="169"/>
      <c r="M48" s="170"/>
      <c r="N48" s="171"/>
      <c r="O48" s="169"/>
      <c r="P48" s="169"/>
      <c r="Q48" s="170"/>
      <c r="R48" s="114" t="str">
        <f t="shared" si="4"/>
        <v>ok</v>
      </c>
      <c r="S48" s="182" t="str">
        <f t="shared" si="5"/>
        <v>ok</v>
      </c>
      <c r="T48" s="182"/>
      <c r="U48" s="182"/>
    </row>
    <row r="49" spans="1:21" s="181" customFormat="1" ht="16.149999999999999" customHeight="1" thickBot="1" x14ac:dyDescent="0.35">
      <c r="A49" s="113">
        <v>47</v>
      </c>
      <c r="B49" s="396"/>
      <c r="C49" s="224" t="s">
        <v>155</v>
      </c>
      <c r="D49" s="164"/>
      <c r="E49" s="165">
        <v>1</v>
      </c>
      <c r="F49" s="166"/>
      <c r="G49" s="167"/>
      <c r="H49" s="165"/>
      <c r="I49" s="166"/>
      <c r="J49" s="233"/>
      <c r="K49" s="168"/>
      <c r="L49" s="169"/>
      <c r="M49" s="170"/>
      <c r="N49" s="171"/>
      <c r="O49" s="169"/>
      <c r="P49" s="169"/>
      <c r="Q49" s="170"/>
      <c r="R49" s="114" t="str">
        <f t="shared" si="4"/>
        <v>ok</v>
      </c>
      <c r="S49" s="182" t="str">
        <f t="shared" si="5"/>
        <v>ok</v>
      </c>
      <c r="T49" s="182"/>
      <c r="U49" s="182"/>
    </row>
    <row r="50" spans="1:21" s="181" customFormat="1" ht="16.149999999999999" customHeight="1" thickBot="1" x14ac:dyDescent="0.35">
      <c r="A50" s="113">
        <v>48</v>
      </c>
      <c r="B50" s="396"/>
      <c r="C50" s="224" t="s">
        <v>169</v>
      </c>
      <c r="D50" s="164"/>
      <c r="E50" s="165">
        <v>1</v>
      </c>
      <c r="F50" s="166"/>
      <c r="G50" s="167"/>
      <c r="H50" s="165"/>
      <c r="I50" s="166"/>
      <c r="J50" s="233"/>
      <c r="K50" s="168"/>
      <c r="L50" s="169"/>
      <c r="M50" s="170"/>
      <c r="N50" s="171"/>
      <c r="O50" s="169"/>
      <c r="P50" s="169"/>
      <c r="Q50" s="170"/>
      <c r="R50" s="114" t="str">
        <f t="shared" si="4"/>
        <v>ok</v>
      </c>
      <c r="S50" s="182" t="str">
        <f t="shared" si="5"/>
        <v>ok</v>
      </c>
      <c r="T50" s="182"/>
      <c r="U50" s="182"/>
    </row>
    <row r="51" spans="1:21" s="181" customFormat="1" ht="16.149999999999999" customHeight="1" thickBot="1" x14ac:dyDescent="0.35">
      <c r="A51" s="113"/>
      <c r="B51" s="396"/>
      <c r="C51" s="224" t="s">
        <v>188</v>
      </c>
      <c r="D51" s="164"/>
      <c r="E51" s="165">
        <v>1</v>
      </c>
      <c r="F51" s="166"/>
      <c r="G51" s="167"/>
      <c r="H51" s="165"/>
      <c r="I51" s="166"/>
      <c r="J51" s="233"/>
      <c r="K51" s="168"/>
      <c r="L51" s="169"/>
      <c r="M51" s="170"/>
      <c r="N51" s="171"/>
      <c r="O51" s="169"/>
      <c r="P51" s="169"/>
      <c r="Q51" s="170"/>
      <c r="R51" s="114" t="str">
        <f t="shared" si="4"/>
        <v>ok</v>
      </c>
      <c r="S51" s="182" t="str">
        <f t="shared" si="5"/>
        <v>ok</v>
      </c>
      <c r="T51" s="182"/>
      <c r="U51" s="182"/>
    </row>
    <row r="52" spans="1:21" s="181" customFormat="1" ht="16.149999999999999" customHeight="1" thickBot="1" x14ac:dyDescent="0.35">
      <c r="A52" s="113"/>
      <c r="B52" s="396"/>
      <c r="C52" s="224" t="s">
        <v>189</v>
      </c>
      <c r="D52" s="164"/>
      <c r="E52" s="165">
        <v>1</v>
      </c>
      <c r="F52" s="166"/>
      <c r="G52" s="167"/>
      <c r="H52" s="165"/>
      <c r="I52" s="166"/>
      <c r="J52" s="233"/>
      <c r="K52" s="168"/>
      <c r="L52" s="169"/>
      <c r="M52" s="170"/>
      <c r="N52" s="171"/>
      <c r="O52" s="169"/>
      <c r="P52" s="169"/>
      <c r="Q52" s="170"/>
      <c r="R52" s="114" t="str">
        <f t="shared" si="4"/>
        <v>ok</v>
      </c>
      <c r="S52" s="182" t="str">
        <f t="shared" si="5"/>
        <v>ok</v>
      </c>
      <c r="T52" s="182"/>
      <c r="U52" s="182"/>
    </row>
    <row r="53" spans="1:21" s="181" customFormat="1" ht="16.149999999999999" customHeight="1" thickBot="1" x14ac:dyDescent="0.35">
      <c r="A53" s="113"/>
      <c r="B53" s="396"/>
      <c r="C53" s="224" t="s">
        <v>190</v>
      </c>
      <c r="D53" s="164"/>
      <c r="E53" s="165">
        <v>1</v>
      </c>
      <c r="F53" s="166"/>
      <c r="G53" s="167"/>
      <c r="H53" s="165"/>
      <c r="I53" s="166"/>
      <c r="J53" s="233"/>
      <c r="K53" s="168"/>
      <c r="L53" s="169"/>
      <c r="M53" s="170"/>
      <c r="N53" s="171"/>
      <c r="O53" s="169"/>
      <c r="P53" s="169"/>
      <c r="Q53" s="170"/>
      <c r="R53" s="114" t="str">
        <f t="shared" si="4"/>
        <v>ok</v>
      </c>
      <c r="S53" s="182" t="str">
        <f t="shared" si="5"/>
        <v>ok</v>
      </c>
      <c r="T53" s="182"/>
      <c r="U53" s="182"/>
    </row>
    <row r="54" spans="1:21" s="181" customFormat="1" ht="16.149999999999999" customHeight="1" thickBot="1" x14ac:dyDescent="0.35">
      <c r="A54" s="113"/>
      <c r="B54" s="396"/>
      <c r="C54" s="224" t="s">
        <v>191</v>
      </c>
      <c r="D54" s="164"/>
      <c r="E54" s="165">
        <v>1</v>
      </c>
      <c r="F54" s="166"/>
      <c r="G54" s="167"/>
      <c r="H54" s="165"/>
      <c r="I54" s="166"/>
      <c r="J54" s="233"/>
      <c r="K54" s="168"/>
      <c r="L54" s="169"/>
      <c r="M54" s="170"/>
      <c r="N54" s="171"/>
      <c r="O54" s="169"/>
      <c r="P54" s="169"/>
      <c r="Q54" s="170"/>
      <c r="R54" s="114" t="str">
        <f t="shared" si="4"/>
        <v>ok</v>
      </c>
      <c r="S54" s="182" t="str">
        <f t="shared" si="5"/>
        <v>ok</v>
      </c>
      <c r="T54" s="182"/>
      <c r="U54" s="182"/>
    </row>
    <row r="55" spans="1:21" s="181" customFormat="1" ht="16.149999999999999" customHeight="1" thickBot="1" x14ac:dyDescent="0.35">
      <c r="A55" s="113"/>
      <c r="B55" s="396"/>
      <c r="C55" s="224" t="s">
        <v>170</v>
      </c>
      <c r="D55" s="164"/>
      <c r="E55" s="165">
        <v>1</v>
      </c>
      <c r="F55" s="166"/>
      <c r="G55" s="167"/>
      <c r="H55" s="165"/>
      <c r="I55" s="166"/>
      <c r="J55" s="233"/>
      <c r="K55" s="168"/>
      <c r="L55" s="169"/>
      <c r="M55" s="170"/>
      <c r="N55" s="171"/>
      <c r="O55" s="169"/>
      <c r="P55" s="169"/>
      <c r="Q55" s="170"/>
      <c r="R55" s="114" t="str">
        <f t="shared" si="4"/>
        <v>ok</v>
      </c>
      <c r="S55" s="182" t="str">
        <f t="shared" si="5"/>
        <v>ok</v>
      </c>
      <c r="T55" s="182"/>
      <c r="U55" s="182"/>
    </row>
    <row r="56" spans="1:21" s="181" customFormat="1" ht="16.149999999999999" customHeight="1" thickBot="1" x14ac:dyDescent="0.35">
      <c r="A56" s="113"/>
      <c r="B56" s="396"/>
      <c r="C56" s="224" t="s">
        <v>192</v>
      </c>
      <c r="D56" s="164"/>
      <c r="E56" s="165">
        <v>1</v>
      </c>
      <c r="F56" s="166"/>
      <c r="G56" s="167"/>
      <c r="H56" s="165"/>
      <c r="I56" s="166"/>
      <c r="J56" s="233"/>
      <c r="K56" s="168"/>
      <c r="L56" s="169"/>
      <c r="M56" s="170"/>
      <c r="N56" s="171"/>
      <c r="O56" s="169"/>
      <c r="P56" s="169"/>
      <c r="Q56" s="170"/>
      <c r="R56" s="114" t="str">
        <f t="shared" si="4"/>
        <v>ok</v>
      </c>
      <c r="S56" s="182" t="str">
        <f t="shared" si="5"/>
        <v>ok</v>
      </c>
      <c r="T56" s="182"/>
      <c r="U56" s="182"/>
    </row>
    <row r="57" spans="1:21" s="181" customFormat="1" ht="16.149999999999999" customHeight="1" thickBot="1" x14ac:dyDescent="0.35">
      <c r="A57" s="113"/>
      <c r="B57" s="396"/>
      <c r="C57" s="224" t="s">
        <v>193</v>
      </c>
      <c r="D57" s="164"/>
      <c r="E57" s="165">
        <v>1</v>
      </c>
      <c r="F57" s="166"/>
      <c r="G57" s="167"/>
      <c r="H57" s="165"/>
      <c r="I57" s="166"/>
      <c r="J57" s="233"/>
      <c r="K57" s="168"/>
      <c r="L57" s="169"/>
      <c r="M57" s="170"/>
      <c r="N57" s="171"/>
      <c r="O57" s="169"/>
      <c r="P57" s="169"/>
      <c r="Q57" s="170"/>
      <c r="R57" s="114" t="str">
        <f t="shared" si="4"/>
        <v>ok</v>
      </c>
      <c r="S57" s="182" t="str">
        <f t="shared" si="5"/>
        <v>ok</v>
      </c>
      <c r="T57" s="182"/>
      <c r="U57" s="182"/>
    </row>
    <row r="58" spans="1:21" s="181" customFormat="1" ht="16.149999999999999" customHeight="1" thickBot="1" x14ac:dyDescent="0.35">
      <c r="A58" s="113"/>
      <c r="B58" s="396"/>
      <c r="C58" s="224" t="s">
        <v>157</v>
      </c>
      <c r="D58" s="164"/>
      <c r="E58" s="165">
        <v>1</v>
      </c>
      <c r="F58" s="166"/>
      <c r="G58" s="167"/>
      <c r="H58" s="165"/>
      <c r="I58" s="166"/>
      <c r="J58" s="233"/>
      <c r="K58" s="168"/>
      <c r="L58" s="169"/>
      <c r="M58" s="170"/>
      <c r="N58" s="171"/>
      <c r="O58" s="169"/>
      <c r="P58" s="169"/>
      <c r="Q58" s="170"/>
      <c r="R58" s="114" t="str">
        <f t="shared" si="4"/>
        <v>ok</v>
      </c>
      <c r="S58" s="182" t="str">
        <f t="shared" si="5"/>
        <v>ok</v>
      </c>
      <c r="T58" s="182"/>
      <c r="U58" s="182"/>
    </row>
    <row r="59" spans="1:21" s="181" customFormat="1" ht="16.149999999999999" customHeight="1" thickBot="1" x14ac:dyDescent="0.35">
      <c r="A59" s="113"/>
      <c r="B59" s="396"/>
      <c r="C59" s="224" t="s">
        <v>194</v>
      </c>
      <c r="D59" s="164"/>
      <c r="E59" s="165">
        <v>1</v>
      </c>
      <c r="F59" s="166"/>
      <c r="G59" s="167"/>
      <c r="H59" s="165"/>
      <c r="I59" s="166"/>
      <c r="J59" s="233"/>
      <c r="K59" s="168"/>
      <c r="L59" s="169"/>
      <c r="M59" s="170"/>
      <c r="N59" s="171"/>
      <c r="O59" s="169"/>
      <c r="P59" s="169"/>
      <c r="Q59" s="170"/>
      <c r="R59" s="114" t="str">
        <f t="shared" si="4"/>
        <v>ok</v>
      </c>
      <c r="S59" s="182" t="str">
        <f t="shared" si="5"/>
        <v>ok</v>
      </c>
      <c r="T59" s="182"/>
      <c r="U59" s="182"/>
    </row>
    <row r="60" spans="1:21" s="181" customFormat="1" ht="16.149999999999999" customHeight="1" thickBot="1" x14ac:dyDescent="0.35">
      <c r="A60" s="113"/>
      <c r="B60" s="396"/>
      <c r="C60" s="224" t="s">
        <v>195</v>
      </c>
      <c r="D60" s="164"/>
      <c r="E60" s="165">
        <v>1</v>
      </c>
      <c r="F60" s="166"/>
      <c r="G60" s="167"/>
      <c r="H60" s="165"/>
      <c r="I60" s="166"/>
      <c r="J60" s="233"/>
      <c r="K60" s="168"/>
      <c r="L60" s="169"/>
      <c r="M60" s="170"/>
      <c r="N60" s="171"/>
      <c r="O60" s="169"/>
      <c r="P60" s="169"/>
      <c r="Q60" s="170"/>
      <c r="R60" s="114" t="str">
        <f t="shared" si="4"/>
        <v>ok</v>
      </c>
      <c r="S60" s="182" t="str">
        <f t="shared" si="5"/>
        <v>ok</v>
      </c>
      <c r="T60" s="182"/>
      <c r="U60" s="182"/>
    </row>
    <row r="61" spans="1:21" s="181" customFormat="1" ht="16.149999999999999" customHeight="1" thickBot="1" x14ac:dyDescent="0.35">
      <c r="A61" s="113"/>
      <c r="B61" s="396"/>
      <c r="C61" s="224" t="s">
        <v>136</v>
      </c>
      <c r="D61" s="164"/>
      <c r="E61" s="165">
        <v>1</v>
      </c>
      <c r="F61" s="166"/>
      <c r="G61" s="167"/>
      <c r="H61" s="165"/>
      <c r="I61" s="166"/>
      <c r="J61" s="233"/>
      <c r="K61" s="168"/>
      <c r="L61" s="169"/>
      <c r="M61" s="170"/>
      <c r="N61" s="171"/>
      <c r="O61" s="169"/>
      <c r="P61" s="169"/>
      <c r="Q61" s="170"/>
      <c r="R61" s="114" t="str">
        <f t="shared" si="4"/>
        <v>ok</v>
      </c>
      <c r="S61" s="182" t="str">
        <f t="shared" si="5"/>
        <v>ok</v>
      </c>
      <c r="T61" s="182"/>
      <c r="U61" s="182"/>
    </row>
    <row r="62" spans="1:21" s="181" customFormat="1" ht="16.149999999999999" customHeight="1" thickBot="1" x14ac:dyDescent="0.35">
      <c r="A62" s="113"/>
      <c r="B62" s="396"/>
      <c r="C62" s="224" t="s">
        <v>196</v>
      </c>
      <c r="D62" s="164"/>
      <c r="E62" s="165">
        <v>1</v>
      </c>
      <c r="F62" s="166"/>
      <c r="G62" s="167"/>
      <c r="H62" s="165"/>
      <c r="I62" s="166"/>
      <c r="J62" s="233"/>
      <c r="K62" s="168"/>
      <c r="L62" s="169"/>
      <c r="M62" s="170"/>
      <c r="N62" s="171"/>
      <c r="O62" s="169"/>
      <c r="P62" s="169"/>
      <c r="Q62" s="170"/>
      <c r="R62" s="114" t="str">
        <f t="shared" si="4"/>
        <v>ok</v>
      </c>
      <c r="S62" s="182" t="str">
        <f t="shared" si="5"/>
        <v>ok</v>
      </c>
      <c r="T62" s="182"/>
      <c r="U62" s="182"/>
    </row>
    <row r="63" spans="1:21" s="181" customFormat="1" ht="16.149999999999999" customHeight="1" thickBot="1" x14ac:dyDescent="0.35">
      <c r="A63" s="113"/>
      <c r="B63" s="396"/>
      <c r="C63" s="224" t="s">
        <v>197</v>
      </c>
      <c r="D63" s="164"/>
      <c r="E63" s="165">
        <v>1</v>
      </c>
      <c r="F63" s="166"/>
      <c r="G63" s="167"/>
      <c r="H63" s="165"/>
      <c r="I63" s="166"/>
      <c r="J63" s="233"/>
      <c r="K63" s="168"/>
      <c r="L63" s="169"/>
      <c r="M63" s="170"/>
      <c r="N63" s="171"/>
      <c r="O63" s="169"/>
      <c r="P63" s="169"/>
      <c r="Q63" s="170"/>
      <c r="R63" s="114" t="str">
        <f t="shared" si="4"/>
        <v>ok</v>
      </c>
      <c r="S63" s="182" t="str">
        <f t="shared" si="5"/>
        <v>ok</v>
      </c>
      <c r="T63" s="182"/>
      <c r="U63" s="182"/>
    </row>
    <row r="64" spans="1:21" s="181" customFormat="1" ht="16.149999999999999" customHeight="1" thickBot="1" x14ac:dyDescent="0.35">
      <c r="A64" s="113">
        <v>49</v>
      </c>
      <c r="B64" s="396"/>
      <c r="C64" s="224" t="s">
        <v>167</v>
      </c>
      <c r="D64" s="164"/>
      <c r="E64" s="165">
        <v>1</v>
      </c>
      <c r="F64" s="166"/>
      <c r="G64" s="167"/>
      <c r="H64" s="165"/>
      <c r="I64" s="166"/>
      <c r="J64" s="233"/>
      <c r="K64" s="168"/>
      <c r="L64" s="169"/>
      <c r="M64" s="170"/>
      <c r="N64" s="171"/>
      <c r="O64" s="169"/>
      <c r="P64" s="169"/>
      <c r="Q64" s="170"/>
      <c r="R64" s="114" t="str">
        <f t="shared" si="4"/>
        <v>ok</v>
      </c>
      <c r="S64" s="182" t="str">
        <f t="shared" si="5"/>
        <v>ok</v>
      </c>
      <c r="T64" s="182"/>
      <c r="U64" s="182"/>
    </row>
    <row r="65" spans="1:21" s="181" customFormat="1" ht="16.149999999999999" customHeight="1" thickBot="1" x14ac:dyDescent="0.35">
      <c r="A65" s="113">
        <v>50</v>
      </c>
      <c r="B65" s="396"/>
      <c r="C65" s="224" t="s">
        <v>159</v>
      </c>
      <c r="D65" s="164"/>
      <c r="E65" s="165">
        <v>1</v>
      </c>
      <c r="F65" s="166"/>
      <c r="G65" s="167"/>
      <c r="H65" s="165"/>
      <c r="I65" s="166"/>
      <c r="J65" s="233"/>
      <c r="K65" s="168"/>
      <c r="L65" s="169"/>
      <c r="M65" s="170"/>
      <c r="N65" s="171"/>
      <c r="O65" s="169"/>
      <c r="P65" s="169"/>
      <c r="Q65" s="170"/>
      <c r="R65" s="114" t="str">
        <f t="shared" si="4"/>
        <v>ok</v>
      </c>
      <c r="S65" s="182" t="str">
        <f t="shared" si="5"/>
        <v>ok</v>
      </c>
      <c r="T65" s="182"/>
      <c r="U65" s="182"/>
    </row>
    <row r="66" spans="1:21" s="181" customFormat="1" ht="16.149999999999999" customHeight="1" thickBot="1" x14ac:dyDescent="0.35">
      <c r="A66" s="113">
        <v>51</v>
      </c>
      <c r="B66" s="396"/>
      <c r="C66" s="224" t="s">
        <v>198</v>
      </c>
      <c r="D66" s="164"/>
      <c r="E66" s="165">
        <v>1</v>
      </c>
      <c r="F66" s="166"/>
      <c r="G66" s="167"/>
      <c r="H66" s="165"/>
      <c r="I66" s="166"/>
      <c r="J66" s="233"/>
      <c r="K66" s="168"/>
      <c r="L66" s="169"/>
      <c r="M66" s="170"/>
      <c r="N66" s="171"/>
      <c r="O66" s="169"/>
      <c r="P66" s="169"/>
      <c r="Q66" s="170"/>
      <c r="R66" s="114" t="str">
        <f t="shared" si="4"/>
        <v>ok</v>
      </c>
      <c r="S66" s="182" t="str">
        <f t="shared" si="5"/>
        <v>ok</v>
      </c>
      <c r="T66" s="182"/>
      <c r="U66" s="182"/>
    </row>
    <row r="67" spans="1:21" s="181" customFormat="1" ht="16.149999999999999" customHeight="1" thickBot="1" x14ac:dyDescent="0.35">
      <c r="A67" s="113">
        <v>58</v>
      </c>
      <c r="B67" s="397"/>
      <c r="C67" s="215"/>
      <c r="D67" s="34"/>
      <c r="E67" s="35"/>
      <c r="F67" s="36"/>
      <c r="G67" s="37"/>
      <c r="H67" s="35"/>
      <c r="I67" s="36"/>
      <c r="J67" s="38"/>
      <c r="K67" s="39"/>
      <c r="L67" s="40"/>
      <c r="M67" s="41"/>
      <c r="N67" s="42"/>
      <c r="O67" s="40"/>
      <c r="P67" s="40"/>
      <c r="Q67" s="41"/>
      <c r="R67" s="114" t="str">
        <f t="shared" si="4"/>
        <v>미점검</v>
      </c>
      <c r="S67" s="182" t="str">
        <f t="shared" si="5"/>
        <v>미점검</v>
      </c>
      <c r="T67" s="182" t="str">
        <f t="shared" si="6"/>
        <v>미점검</v>
      </c>
      <c r="U67" s="182" t="str">
        <f t="shared" si="7"/>
        <v>미점검</v>
      </c>
    </row>
    <row r="68" spans="1:21" s="181" customFormat="1" ht="16.149999999999999" customHeight="1" thickBot="1" x14ac:dyDescent="0.35">
      <c r="A68" s="113">
        <v>59</v>
      </c>
      <c r="B68" s="392" t="s">
        <v>118</v>
      </c>
      <c r="C68" s="221" t="s">
        <v>199</v>
      </c>
      <c r="D68" s="139"/>
      <c r="E68" s="191">
        <v>1</v>
      </c>
      <c r="F68" s="140"/>
      <c r="G68" s="139"/>
      <c r="H68" s="191"/>
      <c r="I68" s="140"/>
      <c r="J68" s="141"/>
      <c r="K68" s="142"/>
      <c r="L68" s="143"/>
      <c r="M68" s="144"/>
      <c r="N68" s="145"/>
      <c r="O68" s="143"/>
      <c r="P68" s="143"/>
      <c r="Q68" s="144"/>
      <c r="R68" s="114" t="str">
        <f t="shared" si="4"/>
        <v>ok</v>
      </c>
      <c r="S68" s="182" t="str">
        <f t="shared" si="5"/>
        <v>ok</v>
      </c>
      <c r="T68" s="182" t="str">
        <f t="shared" si="6"/>
        <v>미점검</v>
      </c>
      <c r="U68" s="182" t="str">
        <f t="shared" si="7"/>
        <v>미점검</v>
      </c>
    </row>
    <row r="69" spans="1:21" s="181" customFormat="1" ht="16.149999999999999" customHeight="1" thickBot="1" x14ac:dyDescent="0.35">
      <c r="A69" s="113">
        <v>60</v>
      </c>
      <c r="B69" s="398"/>
      <c r="C69" s="234" t="s">
        <v>200</v>
      </c>
      <c r="D69" s="235"/>
      <c r="E69" s="236">
        <v>1</v>
      </c>
      <c r="F69" s="237"/>
      <c r="G69" s="235"/>
      <c r="H69" s="236"/>
      <c r="I69" s="237"/>
      <c r="J69" s="238"/>
      <c r="K69" s="239"/>
      <c r="L69" s="240"/>
      <c r="M69" s="241"/>
      <c r="N69" s="242"/>
      <c r="O69" s="240"/>
      <c r="P69" s="240"/>
      <c r="Q69" s="241"/>
      <c r="R69" s="114"/>
      <c r="S69" s="182"/>
      <c r="T69" s="182"/>
      <c r="U69" s="182"/>
    </row>
    <row r="70" spans="1:21" s="181" customFormat="1" ht="16.149999999999999" customHeight="1" thickBot="1" x14ac:dyDescent="0.35">
      <c r="A70" s="113">
        <v>61</v>
      </c>
      <c r="B70" s="398"/>
      <c r="C70" s="234" t="s">
        <v>139</v>
      </c>
      <c r="D70" s="235"/>
      <c r="E70" s="236">
        <v>1</v>
      </c>
      <c r="F70" s="237"/>
      <c r="G70" s="235"/>
      <c r="H70" s="236"/>
      <c r="I70" s="237"/>
      <c r="J70" s="238"/>
      <c r="K70" s="239"/>
      <c r="L70" s="240"/>
      <c r="M70" s="241"/>
      <c r="N70" s="242"/>
      <c r="O70" s="240"/>
      <c r="P70" s="240"/>
      <c r="Q70" s="241"/>
      <c r="R70" s="114"/>
      <c r="S70" s="182"/>
      <c r="T70" s="182"/>
      <c r="U70" s="182"/>
    </row>
    <row r="71" spans="1:21" s="181" customFormat="1" ht="16.149999999999999" customHeight="1" thickBot="1" x14ac:dyDescent="0.35">
      <c r="A71" s="113">
        <v>62</v>
      </c>
      <c r="B71" s="398"/>
      <c r="C71" s="234" t="s">
        <v>156</v>
      </c>
      <c r="D71" s="235"/>
      <c r="E71" s="236">
        <v>1</v>
      </c>
      <c r="F71" s="237"/>
      <c r="G71" s="235"/>
      <c r="H71" s="236"/>
      <c r="I71" s="237"/>
      <c r="J71" s="238"/>
      <c r="K71" s="239"/>
      <c r="L71" s="240"/>
      <c r="M71" s="241"/>
      <c r="N71" s="242"/>
      <c r="O71" s="240"/>
      <c r="P71" s="240"/>
      <c r="Q71" s="241"/>
      <c r="R71" s="114"/>
      <c r="S71" s="182"/>
      <c r="T71" s="182"/>
      <c r="U71" s="182"/>
    </row>
    <row r="72" spans="1:21" s="181" customFormat="1" ht="16.149999999999999" customHeight="1" thickBot="1" x14ac:dyDescent="0.35">
      <c r="A72" s="113">
        <v>63</v>
      </c>
      <c r="B72" s="398"/>
      <c r="C72" s="234" t="s">
        <v>171</v>
      </c>
      <c r="D72" s="235"/>
      <c r="E72" s="236">
        <v>1</v>
      </c>
      <c r="F72" s="237"/>
      <c r="G72" s="235"/>
      <c r="H72" s="236"/>
      <c r="I72" s="237"/>
      <c r="J72" s="238"/>
      <c r="K72" s="239"/>
      <c r="L72" s="240"/>
      <c r="M72" s="241"/>
      <c r="N72" s="242"/>
      <c r="O72" s="240"/>
      <c r="P72" s="240"/>
      <c r="Q72" s="241"/>
      <c r="R72" s="114"/>
      <c r="S72" s="182"/>
      <c r="T72" s="182"/>
      <c r="U72" s="182"/>
    </row>
    <row r="73" spans="1:21" s="181" customFormat="1" ht="16.149999999999999" customHeight="1" thickBot="1" x14ac:dyDescent="0.35">
      <c r="A73" s="113">
        <v>64</v>
      </c>
      <c r="B73" s="398"/>
      <c r="C73" s="234" t="s">
        <v>137</v>
      </c>
      <c r="D73" s="235"/>
      <c r="E73" s="236">
        <v>1</v>
      </c>
      <c r="F73" s="237"/>
      <c r="G73" s="235"/>
      <c r="H73" s="236"/>
      <c r="I73" s="237"/>
      <c r="J73" s="238"/>
      <c r="K73" s="239"/>
      <c r="L73" s="240"/>
      <c r="M73" s="241"/>
      <c r="N73" s="242"/>
      <c r="O73" s="240"/>
      <c r="P73" s="240"/>
      <c r="Q73" s="241"/>
      <c r="R73" s="114"/>
      <c r="S73" s="182"/>
      <c r="T73" s="182"/>
      <c r="U73" s="182"/>
    </row>
    <row r="74" spans="1:21" s="181" customFormat="1" ht="16.149999999999999" customHeight="1" thickBot="1" x14ac:dyDescent="0.35">
      <c r="A74" s="113">
        <v>65</v>
      </c>
      <c r="B74" s="398"/>
      <c r="C74" s="234" t="s">
        <v>168</v>
      </c>
      <c r="D74" s="235"/>
      <c r="E74" s="236">
        <v>1</v>
      </c>
      <c r="F74" s="237"/>
      <c r="G74" s="235"/>
      <c r="H74" s="236"/>
      <c r="I74" s="237"/>
      <c r="J74" s="238"/>
      <c r="K74" s="239"/>
      <c r="L74" s="240"/>
      <c r="M74" s="241"/>
      <c r="N74" s="242"/>
      <c r="O74" s="240"/>
      <c r="P74" s="240"/>
      <c r="Q74" s="241"/>
      <c r="R74" s="114"/>
      <c r="S74" s="182"/>
      <c r="T74" s="182"/>
      <c r="U74" s="182"/>
    </row>
    <row r="75" spans="1:21" s="181" customFormat="1" ht="16.149999999999999" customHeight="1" thickBot="1" x14ac:dyDescent="0.35">
      <c r="A75" s="113">
        <v>66</v>
      </c>
      <c r="B75" s="398"/>
      <c r="C75" s="234" t="s">
        <v>201</v>
      </c>
      <c r="D75" s="235"/>
      <c r="E75" s="236">
        <v>1</v>
      </c>
      <c r="F75" s="237"/>
      <c r="G75" s="235"/>
      <c r="H75" s="236"/>
      <c r="I75" s="237"/>
      <c r="J75" s="238"/>
      <c r="K75" s="239"/>
      <c r="L75" s="240"/>
      <c r="M75" s="241"/>
      <c r="N75" s="242"/>
      <c r="O75" s="240"/>
      <c r="P75" s="240"/>
      <c r="Q75" s="241"/>
      <c r="R75" s="114"/>
      <c r="S75" s="182"/>
      <c r="T75" s="182"/>
      <c r="U75" s="182"/>
    </row>
    <row r="76" spans="1:21" s="181" customFormat="1" ht="16.149999999999999" customHeight="1" thickBot="1" x14ac:dyDescent="0.35">
      <c r="A76" s="113">
        <v>67</v>
      </c>
      <c r="B76" s="398"/>
      <c r="C76" s="234" t="s">
        <v>202</v>
      </c>
      <c r="D76" s="235"/>
      <c r="E76" s="236">
        <v>1</v>
      </c>
      <c r="F76" s="237"/>
      <c r="G76" s="235"/>
      <c r="H76" s="236"/>
      <c r="I76" s="237"/>
      <c r="J76" s="238"/>
      <c r="K76" s="239"/>
      <c r="L76" s="240"/>
      <c r="M76" s="241"/>
      <c r="N76" s="242"/>
      <c r="O76" s="240"/>
      <c r="P76" s="240"/>
      <c r="Q76" s="241"/>
      <c r="R76" s="114"/>
      <c r="S76" s="182"/>
      <c r="T76" s="182"/>
      <c r="U76" s="182"/>
    </row>
    <row r="77" spans="1:21" s="181" customFormat="1" ht="16.149999999999999" customHeight="1" thickBot="1" x14ac:dyDescent="0.35">
      <c r="A77" s="113"/>
      <c r="B77" s="398"/>
      <c r="C77" s="234" t="s">
        <v>223</v>
      </c>
      <c r="D77" s="235"/>
      <c r="E77" s="236">
        <v>1</v>
      </c>
      <c r="F77" s="237"/>
      <c r="G77" s="235"/>
      <c r="H77" s="236"/>
      <c r="I77" s="237"/>
      <c r="J77" s="238"/>
      <c r="K77" s="239"/>
      <c r="L77" s="240"/>
      <c r="M77" s="241"/>
      <c r="N77" s="242"/>
      <c r="O77" s="240"/>
      <c r="P77" s="240"/>
      <c r="Q77" s="241"/>
      <c r="R77" s="114"/>
      <c r="S77" s="182"/>
      <c r="T77" s="182"/>
      <c r="U77" s="182"/>
    </row>
    <row r="78" spans="1:21" s="181" customFormat="1" ht="16.149999999999999" customHeight="1" thickBot="1" x14ac:dyDescent="0.35">
      <c r="A78" s="113">
        <v>71</v>
      </c>
      <c r="B78" s="399"/>
      <c r="C78" s="253"/>
      <c r="D78" s="268"/>
      <c r="E78" s="269"/>
      <c r="F78" s="270"/>
      <c r="G78" s="268"/>
      <c r="H78" s="269"/>
      <c r="I78" s="270"/>
      <c r="J78" s="271"/>
      <c r="K78" s="272"/>
      <c r="L78" s="273"/>
      <c r="M78" s="274"/>
      <c r="N78" s="275"/>
      <c r="O78" s="273"/>
      <c r="P78" s="273"/>
      <c r="Q78" s="274"/>
      <c r="R78" s="114" t="str">
        <f t="shared" si="4"/>
        <v>미점검</v>
      </c>
      <c r="S78" s="182" t="str">
        <f t="shared" si="5"/>
        <v>미점검</v>
      </c>
      <c r="T78" s="182" t="str">
        <f t="shared" si="6"/>
        <v>미점검</v>
      </c>
      <c r="U78" s="182" t="str">
        <f t="shared" si="7"/>
        <v>미점검</v>
      </c>
    </row>
    <row r="79" spans="1:21" s="266" customFormat="1" ht="16.149999999999999" customHeight="1" thickBot="1" x14ac:dyDescent="0.35">
      <c r="A79" s="113">
        <v>72</v>
      </c>
      <c r="B79" s="396" t="s">
        <v>141</v>
      </c>
      <c r="C79" s="224" t="s">
        <v>203</v>
      </c>
      <c r="D79" s="164"/>
      <c r="E79" s="165">
        <v>1</v>
      </c>
      <c r="F79" s="166"/>
      <c r="G79" s="167"/>
      <c r="H79" s="165"/>
      <c r="I79" s="166"/>
      <c r="J79" s="233"/>
      <c r="K79" s="168"/>
      <c r="L79" s="169"/>
      <c r="M79" s="170"/>
      <c r="N79" s="171"/>
      <c r="O79" s="169"/>
      <c r="P79" s="169"/>
      <c r="Q79" s="170"/>
      <c r="R79" s="265" t="str">
        <f t="shared" si="4"/>
        <v>ok</v>
      </c>
      <c r="S79" s="266" t="str">
        <f t="shared" si="5"/>
        <v>ok</v>
      </c>
      <c r="T79" s="266" t="str">
        <f t="shared" si="6"/>
        <v>미점검</v>
      </c>
      <c r="U79" s="266" t="str">
        <f t="shared" si="7"/>
        <v>미점검</v>
      </c>
    </row>
    <row r="80" spans="1:21" s="182" customFormat="1" ht="16.149999999999999" customHeight="1" thickBot="1" x14ac:dyDescent="0.35">
      <c r="A80" s="113">
        <v>73</v>
      </c>
      <c r="B80" s="396"/>
      <c r="C80" s="224" t="s">
        <v>204</v>
      </c>
      <c r="D80" s="164"/>
      <c r="E80" s="165">
        <v>1</v>
      </c>
      <c r="F80" s="166"/>
      <c r="G80" s="167"/>
      <c r="H80" s="165"/>
      <c r="I80" s="166"/>
      <c r="J80" s="233"/>
      <c r="K80" s="168"/>
      <c r="L80" s="169"/>
      <c r="M80" s="170"/>
      <c r="N80" s="171"/>
      <c r="O80" s="169"/>
      <c r="P80" s="169"/>
      <c r="Q80" s="170"/>
      <c r="R80" s="114"/>
    </row>
    <row r="81" spans="1:21" s="182" customFormat="1" ht="16.149999999999999" customHeight="1" thickBot="1" x14ac:dyDescent="0.35">
      <c r="A81" s="113">
        <v>74</v>
      </c>
      <c r="B81" s="396"/>
      <c r="C81" s="224" t="s">
        <v>205</v>
      </c>
      <c r="D81" s="164"/>
      <c r="E81" s="165">
        <v>1</v>
      </c>
      <c r="F81" s="166"/>
      <c r="G81" s="167"/>
      <c r="H81" s="165"/>
      <c r="I81" s="166"/>
      <c r="J81" s="233"/>
      <c r="K81" s="168"/>
      <c r="L81" s="169"/>
      <c r="M81" s="170"/>
      <c r="N81" s="171"/>
      <c r="O81" s="169"/>
      <c r="P81" s="169"/>
      <c r="Q81" s="170"/>
      <c r="R81" s="114"/>
    </row>
    <row r="82" spans="1:21" s="182" customFormat="1" ht="16.149999999999999" customHeight="1" thickBot="1" x14ac:dyDescent="0.35">
      <c r="A82" s="113">
        <v>75</v>
      </c>
      <c r="B82" s="396"/>
      <c r="C82" s="224" t="s">
        <v>206</v>
      </c>
      <c r="D82" s="164"/>
      <c r="E82" s="165">
        <v>1</v>
      </c>
      <c r="F82" s="166"/>
      <c r="G82" s="167"/>
      <c r="H82" s="165"/>
      <c r="I82" s="166"/>
      <c r="J82" s="233"/>
      <c r="K82" s="168"/>
      <c r="L82" s="169"/>
      <c r="M82" s="170"/>
      <c r="N82" s="171"/>
      <c r="O82" s="169"/>
      <c r="P82" s="169"/>
      <c r="Q82" s="170"/>
      <c r="R82" s="114"/>
    </row>
    <row r="83" spans="1:21" s="182" customFormat="1" ht="16.149999999999999" customHeight="1" thickBot="1" x14ac:dyDescent="0.35">
      <c r="A83" s="113"/>
      <c r="B83" s="396"/>
      <c r="C83" s="224" t="s">
        <v>207</v>
      </c>
      <c r="D83" s="164"/>
      <c r="E83" s="165">
        <v>1</v>
      </c>
      <c r="F83" s="166"/>
      <c r="G83" s="167"/>
      <c r="H83" s="165"/>
      <c r="I83" s="166"/>
      <c r="J83" s="233"/>
      <c r="K83" s="168"/>
      <c r="L83" s="169"/>
      <c r="M83" s="170"/>
      <c r="N83" s="171"/>
      <c r="O83" s="169"/>
      <c r="P83" s="169"/>
      <c r="Q83" s="170"/>
      <c r="R83" s="114"/>
    </row>
    <row r="84" spans="1:21" s="182" customFormat="1" ht="16.149999999999999" customHeight="1" thickBot="1" x14ac:dyDescent="0.35">
      <c r="A84" s="113"/>
      <c r="B84" s="396"/>
      <c r="C84" s="224" t="s">
        <v>208</v>
      </c>
      <c r="D84" s="164"/>
      <c r="E84" s="165">
        <v>1</v>
      </c>
      <c r="F84" s="166"/>
      <c r="G84" s="167"/>
      <c r="H84" s="165"/>
      <c r="I84" s="166"/>
      <c r="J84" s="233"/>
      <c r="K84" s="168"/>
      <c r="L84" s="169"/>
      <c r="M84" s="170"/>
      <c r="N84" s="171"/>
      <c r="O84" s="169"/>
      <c r="P84" s="169"/>
      <c r="Q84" s="170"/>
      <c r="R84" s="114"/>
    </row>
    <row r="85" spans="1:21" s="182" customFormat="1" ht="16.149999999999999" customHeight="1" thickBot="1" x14ac:dyDescent="0.35">
      <c r="A85" s="113"/>
      <c r="B85" s="396"/>
      <c r="C85" s="224" t="s">
        <v>158</v>
      </c>
      <c r="D85" s="164"/>
      <c r="E85" s="165">
        <v>1</v>
      </c>
      <c r="F85" s="166"/>
      <c r="G85" s="167"/>
      <c r="H85" s="165"/>
      <c r="I85" s="166"/>
      <c r="J85" s="233"/>
      <c r="K85" s="168"/>
      <c r="L85" s="169"/>
      <c r="M85" s="170"/>
      <c r="N85" s="171"/>
      <c r="O85" s="169"/>
      <c r="P85" s="169"/>
      <c r="Q85" s="170"/>
      <c r="R85" s="114"/>
    </row>
    <row r="86" spans="1:21" s="182" customFormat="1" ht="16.149999999999999" customHeight="1" thickBot="1" x14ac:dyDescent="0.35">
      <c r="A86" s="113"/>
      <c r="B86" s="396"/>
      <c r="C86" s="224" t="s">
        <v>209</v>
      </c>
      <c r="D86" s="164"/>
      <c r="E86" s="165">
        <v>1</v>
      </c>
      <c r="F86" s="166"/>
      <c r="G86" s="167"/>
      <c r="H86" s="165"/>
      <c r="I86" s="166"/>
      <c r="J86" s="233"/>
      <c r="K86" s="168"/>
      <c r="L86" s="169"/>
      <c r="M86" s="170"/>
      <c r="N86" s="171"/>
      <c r="O86" s="169"/>
      <c r="P86" s="169"/>
      <c r="Q86" s="170"/>
      <c r="R86" s="114"/>
    </row>
    <row r="87" spans="1:21" s="182" customFormat="1" ht="16.149999999999999" customHeight="1" thickBot="1" x14ac:dyDescent="0.35">
      <c r="A87" s="113"/>
      <c r="B87" s="396"/>
      <c r="C87" s="224" t="s">
        <v>165</v>
      </c>
      <c r="D87" s="164"/>
      <c r="E87" s="165">
        <v>1</v>
      </c>
      <c r="F87" s="166"/>
      <c r="G87" s="167"/>
      <c r="H87" s="165"/>
      <c r="I87" s="166"/>
      <c r="J87" s="233"/>
      <c r="K87" s="168"/>
      <c r="L87" s="169"/>
      <c r="M87" s="170"/>
      <c r="N87" s="171"/>
      <c r="O87" s="169"/>
      <c r="P87" s="169"/>
      <c r="Q87" s="170"/>
      <c r="R87" s="114"/>
    </row>
    <row r="88" spans="1:21" s="182" customFormat="1" ht="16.149999999999999" customHeight="1" thickBot="1" x14ac:dyDescent="0.35">
      <c r="A88" s="113">
        <v>80</v>
      </c>
      <c r="B88" s="396"/>
      <c r="C88" s="224"/>
      <c r="D88" s="164"/>
      <c r="E88" s="165"/>
      <c r="F88" s="166"/>
      <c r="G88" s="167"/>
      <c r="H88" s="165"/>
      <c r="I88" s="166"/>
      <c r="J88" s="233"/>
      <c r="K88" s="168"/>
      <c r="L88" s="169"/>
      <c r="M88" s="170"/>
      <c r="N88" s="171"/>
      <c r="O88" s="169"/>
      <c r="P88" s="169"/>
      <c r="Q88" s="170"/>
      <c r="R88" s="114"/>
    </row>
    <row r="89" spans="1:21" s="181" customFormat="1" ht="16.149999999999999" customHeight="1" thickBot="1" x14ac:dyDescent="0.35">
      <c r="A89" s="113">
        <v>81</v>
      </c>
      <c r="B89" s="392" t="s">
        <v>119</v>
      </c>
      <c r="C89" s="221" t="s">
        <v>210</v>
      </c>
      <c r="D89" s="139"/>
      <c r="E89" s="191">
        <v>1</v>
      </c>
      <c r="F89" s="140"/>
      <c r="G89" s="139"/>
      <c r="H89" s="191"/>
      <c r="I89" s="140"/>
      <c r="J89" s="141"/>
      <c r="K89" s="142"/>
      <c r="L89" s="143"/>
      <c r="M89" s="144"/>
      <c r="N89" s="145"/>
      <c r="O89" s="143"/>
      <c r="P89" s="143"/>
      <c r="Q89" s="144"/>
      <c r="R89" s="114" t="str">
        <f t="shared" si="4"/>
        <v>ok</v>
      </c>
      <c r="S89" s="182" t="str">
        <f t="shared" si="5"/>
        <v>ok</v>
      </c>
      <c r="T89" s="182" t="str">
        <f t="shared" si="6"/>
        <v>미점검</v>
      </c>
      <c r="U89" s="182" t="str">
        <f t="shared" si="7"/>
        <v>미점검</v>
      </c>
    </row>
    <row r="90" spans="1:21" s="181" customFormat="1" ht="16.149999999999999" customHeight="1" thickBot="1" x14ac:dyDescent="0.35">
      <c r="A90" s="113">
        <v>82</v>
      </c>
      <c r="B90" s="398"/>
      <c r="C90" s="234" t="s">
        <v>166</v>
      </c>
      <c r="D90" s="235"/>
      <c r="E90" s="236">
        <v>1</v>
      </c>
      <c r="F90" s="237"/>
      <c r="G90" s="235"/>
      <c r="H90" s="236"/>
      <c r="I90" s="237"/>
      <c r="J90" s="238"/>
      <c r="K90" s="239"/>
      <c r="L90" s="240"/>
      <c r="M90" s="241"/>
      <c r="N90" s="242"/>
      <c r="O90" s="240"/>
      <c r="P90" s="240"/>
      <c r="Q90" s="241"/>
      <c r="R90" s="114" t="str">
        <f t="shared" si="4"/>
        <v>ok</v>
      </c>
      <c r="S90" s="182" t="str">
        <f t="shared" si="5"/>
        <v>ok</v>
      </c>
      <c r="T90" s="182" t="str">
        <f t="shared" si="6"/>
        <v>미점검</v>
      </c>
      <c r="U90" s="182" t="str">
        <f t="shared" si="7"/>
        <v>미점검</v>
      </c>
    </row>
    <row r="91" spans="1:21" s="181" customFormat="1" ht="16.149999999999999" customHeight="1" thickBot="1" x14ac:dyDescent="0.35">
      <c r="A91" s="113">
        <v>83</v>
      </c>
      <c r="B91" s="398"/>
      <c r="C91" s="234" t="s">
        <v>211</v>
      </c>
      <c r="D91" s="235"/>
      <c r="E91" s="236">
        <v>1</v>
      </c>
      <c r="F91" s="237"/>
      <c r="G91" s="235"/>
      <c r="H91" s="236"/>
      <c r="I91" s="237"/>
      <c r="J91" s="238"/>
      <c r="K91" s="239"/>
      <c r="L91" s="240"/>
      <c r="M91" s="241"/>
      <c r="N91" s="242"/>
      <c r="O91" s="240"/>
      <c r="P91" s="240"/>
      <c r="Q91" s="241"/>
      <c r="R91" s="114" t="str">
        <f t="shared" ref="R91:R146" si="8">IF(SUM(D91:F91)=0,"미점검",IF(SUM(D91:F91)=1,"ok",IF(SUM(D91:F91)&gt;1,"오류")))</f>
        <v>ok</v>
      </c>
      <c r="S91" s="182" t="str">
        <f t="shared" ref="S91:S146" si="9">IF(SUM(D91:I91)=0,"미점검",IF(AND(SUM(F91:I91)=0,SUM(D91:E91)=1),"ok",IF(AND(F91=0,SUM(G91:I91)&gt;0),"오류",IF(AND(F91=1,SUM(F91:I91)=1),"오류",IF(SUM(F91:I91)&gt;1,"ok")))))</f>
        <v>ok</v>
      </c>
      <c r="T91" s="182" t="str">
        <f t="shared" ref="T91:T146" si="10">IF(SUM(K91:M91)=0,"미점검",IF(SUM(K91:M91)=1,"ok",IF(SUM(K91:M91)&gt;1,"오류")))</f>
        <v>미점검</v>
      </c>
      <c r="U91" s="182" t="str">
        <f t="shared" ref="U91:U146" si="11">IF(SUM(K91:Q91)=0,"미점검",IF(AND(SUM(M91:Q91)=0,SUM(K91:L91)=1),"ok",IF(AND(M91=0,SUM(N91:Q91)&gt;0),"오류",IF(AND(M91=1,SUM(M91:Q91)=1),"오류",IF(SUM(M91:Q91)&gt;1,"ok")))))</f>
        <v>미점검</v>
      </c>
    </row>
    <row r="92" spans="1:21" s="181" customFormat="1" ht="16.149999999999999" customHeight="1" thickBot="1" x14ac:dyDescent="0.35">
      <c r="A92" s="113">
        <v>85</v>
      </c>
      <c r="B92" s="398"/>
      <c r="C92" s="234" t="s">
        <v>212</v>
      </c>
      <c r="D92" s="235"/>
      <c r="E92" s="236">
        <v>1</v>
      </c>
      <c r="F92" s="237"/>
      <c r="G92" s="235"/>
      <c r="H92" s="236"/>
      <c r="I92" s="237"/>
      <c r="J92" s="238"/>
      <c r="K92" s="239"/>
      <c r="L92" s="240"/>
      <c r="M92" s="241"/>
      <c r="N92" s="242"/>
      <c r="O92" s="240"/>
      <c r="P92" s="240"/>
      <c r="Q92" s="241"/>
      <c r="R92" s="114" t="str">
        <f t="shared" si="8"/>
        <v>ok</v>
      </c>
      <c r="S92" s="182" t="str">
        <f t="shared" si="9"/>
        <v>ok</v>
      </c>
      <c r="T92" s="182" t="str">
        <f t="shared" si="10"/>
        <v>미점검</v>
      </c>
      <c r="U92" s="182" t="str">
        <f t="shared" si="11"/>
        <v>미점검</v>
      </c>
    </row>
    <row r="93" spans="1:21" s="181" customFormat="1" ht="16.149999999999999" customHeight="1" thickBot="1" x14ac:dyDescent="0.35">
      <c r="A93" s="113">
        <v>86</v>
      </c>
      <c r="B93" s="398"/>
      <c r="C93" s="234" t="s">
        <v>213</v>
      </c>
      <c r="D93" s="235"/>
      <c r="E93" s="236">
        <v>1</v>
      </c>
      <c r="F93" s="237"/>
      <c r="G93" s="235"/>
      <c r="H93" s="236"/>
      <c r="I93" s="237"/>
      <c r="J93" s="238"/>
      <c r="K93" s="239"/>
      <c r="L93" s="240"/>
      <c r="M93" s="241"/>
      <c r="N93" s="242"/>
      <c r="O93" s="240"/>
      <c r="P93" s="240"/>
      <c r="Q93" s="241"/>
      <c r="R93" s="114" t="str">
        <f t="shared" si="8"/>
        <v>ok</v>
      </c>
      <c r="S93" s="182" t="str">
        <f t="shared" si="9"/>
        <v>ok</v>
      </c>
      <c r="T93" s="182" t="str">
        <f t="shared" si="10"/>
        <v>미점검</v>
      </c>
      <c r="U93" s="182" t="str">
        <f t="shared" si="11"/>
        <v>미점검</v>
      </c>
    </row>
    <row r="94" spans="1:21" s="181" customFormat="1" ht="16.149999999999999" customHeight="1" thickBot="1" x14ac:dyDescent="0.35">
      <c r="A94" s="113"/>
      <c r="B94" s="398"/>
      <c r="C94" s="234" t="s">
        <v>214</v>
      </c>
      <c r="D94" s="235"/>
      <c r="E94" s="236">
        <v>1</v>
      </c>
      <c r="F94" s="237"/>
      <c r="G94" s="235"/>
      <c r="H94" s="236"/>
      <c r="I94" s="237"/>
      <c r="J94" s="238"/>
      <c r="K94" s="239"/>
      <c r="L94" s="240"/>
      <c r="M94" s="241"/>
      <c r="N94" s="242"/>
      <c r="O94" s="240"/>
      <c r="P94" s="240"/>
      <c r="Q94" s="241"/>
      <c r="R94" s="114" t="str">
        <f t="shared" si="8"/>
        <v>ok</v>
      </c>
      <c r="S94" s="182" t="str">
        <f t="shared" si="9"/>
        <v>ok</v>
      </c>
      <c r="T94" s="182"/>
      <c r="U94" s="182"/>
    </row>
    <row r="95" spans="1:21" s="181" customFormat="1" ht="16.149999999999999" customHeight="1" thickBot="1" x14ac:dyDescent="0.35">
      <c r="A95" s="113"/>
      <c r="B95" s="398"/>
      <c r="C95" s="234" t="s">
        <v>215</v>
      </c>
      <c r="D95" s="235"/>
      <c r="E95" s="236">
        <v>1</v>
      </c>
      <c r="F95" s="237"/>
      <c r="G95" s="235"/>
      <c r="H95" s="236"/>
      <c r="I95" s="237"/>
      <c r="J95" s="238"/>
      <c r="K95" s="239"/>
      <c r="L95" s="240"/>
      <c r="M95" s="241"/>
      <c r="N95" s="242"/>
      <c r="O95" s="240"/>
      <c r="P95" s="240"/>
      <c r="Q95" s="241"/>
      <c r="R95" s="114" t="str">
        <f t="shared" si="8"/>
        <v>ok</v>
      </c>
      <c r="S95" s="182" t="str">
        <f t="shared" si="9"/>
        <v>ok</v>
      </c>
      <c r="T95" s="182"/>
      <c r="U95" s="182"/>
    </row>
    <row r="96" spans="1:21" s="181" customFormat="1" ht="16.149999999999999" customHeight="1" thickBot="1" x14ac:dyDescent="0.35">
      <c r="A96" s="113"/>
      <c r="B96" s="398"/>
      <c r="C96" s="234" t="s">
        <v>216</v>
      </c>
      <c r="D96" s="235"/>
      <c r="E96" s="236">
        <v>1</v>
      </c>
      <c r="F96" s="237"/>
      <c r="G96" s="235"/>
      <c r="H96" s="236"/>
      <c r="I96" s="237"/>
      <c r="J96" s="238"/>
      <c r="K96" s="239"/>
      <c r="L96" s="240"/>
      <c r="M96" s="241"/>
      <c r="N96" s="242"/>
      <c r="O96" s="240"/>
      <c r="P96" s="240"/>
      <c r="Q96" s="241"/>
      <c r="R96" s="114" t="str">
        <f t="shared" si="8"/>
        <v>ok</v>
      </c>
      <c r="S96" s="182" t="str">
        <f t="shared" si="9"/>
        <v>ok</v>
      </c>
      <c r="T96" s="182"/>
      <c r="U96" s="182"/>
    </row>
    <row r="97" spans="1:21" s="181" customFormat="1" ht="16.149999999999999" customHeight="1" thickBot="1" x14ac:dyDescent="0.35">
      <c r="A97" s="113"/>
      <c r="B97" s="398"/>
      <c r="C97" s="234" t="s">
        <v>217</v>
      </c>
      <c r="D97" s="235"/>
      <c r="E97" s="236">
        <v>1</v>
      </c>
      <c r="F97" s="237"/>
      <c r="G97" s="235"/>
      <c r="H97" s="236"/>
      <c r="I97" s="237"/>
      <c r="J97" s="238"/>
      <c r="K97" s="239"/>
      <c r="L97" s="240"/>
      <c r="M97" s="241"/>
      <c r="N97" s="242"/>
      <c r="O97" s="240"/>
      <c r="P97" s="240"/>
      <c r="Q97" s="241"/>
      <c r="R97" s="114" t="str">
        <f t="shared" si="8"/>
        <v>ok</v>
      </c>
      <c r="S97" s="182" t="str">
        <f t="shared" si="9"/>
        <v>ok</v>
      </c>
      <c r="T97" s="182"/>
      <c r="U97" s="182"/>
    </row>
    <row r="98" spans="1:21" s="181" customFormat="1" ht="16.149999999999999" customHeight="1" thickBot="1" x14ac:dyDescent="0.35">
      <c r="A98" s="113">
        <v>95</v>
      </c>
      <c r="B98" s="399"/>
      <c r="C98" s="253"/>
      <c r="D98" s="268"/>
      <c r="E98" s="269"/>
      <c r="F98" s="270"/>
      <c r="G98" s="268"/>
      <c r="H98" s="269"/>
      <c r="I98" s="270"/>
      <c r="J98" s="271"/>
      <c r="K98" s="272"/>
      <c r="L98" s="273"/>
      <c r="M98" s="274"/>
      <c r="N98" s="275"/>
      <c r="O98" s="273"/>
      <c r="P98" s="273"/>
      <c r="Q98" s="274"/>
      <c r="R98" s="114" t="str">
        <f t="shared" si="8"/>
        <v>미점검</v>
      </c>
      <c r="S98" s="182" t="str">
        <f t="shared" si="9"/>
        <v>미점검</v>
      </c>
      <c r="T98" s="182" t="str">
        <f t="shared" si="10"/>
        <v>미점검</v>
      </c>
      <c r="U98" s="182" t="str">
        <f t="shared" si="11"/>
        <v>미점검</v>
      </c>
    </row>
    <row r="99" spans="1:21" s="181" customFormat="1" ht="16.149999999999999" customHeight="1" thickBot="1" x14ac:dyDescent="0.35">
      <c r="A99" s="113">
        <v>96</v>
      </c>
      <c r="B99" s="395" t="s">
        <v>120</v>
      </c>
      <c r="C99" s="213" t="s">
        <v>222</v>
      </c>
      <c r="D99" s="44"/>
      <c r="E99" s="45">
        <v>1</v>
      </c>
      <c r="F99" s="46"/>
      <c r="G99" s="47"/>
      <c r="H99" s="45"/>
      <c r="I99" s="46"/>
      <c r="J99" s="48"/>
      <c r="K99" s="49"/>
      <c r="L99" s="50"/>
      <c r="M99" s="51"/>
      <c r="N99" s="52"/>
      <c r="O99" s="50"/>
      <c r="P99" s="50"/>
      <c r="Q99" s="51"/>
      <c r="R99" s="114" t="str">
        <f t="shared" si="8"/>
        <v>ok</v>
      </c>
      <c r="S99" s="182" t="str">
        <f t="shared" si="9"/>
        <v>ok</v>
      </c>
      <c r="T99" s="182" t="str">
        <f t="shared" si="10"/>
        <v>미점검</v>
      </c>
      <c r="U99" s="182" t="str">
        <f t="shared" si="11"/>
        <v>미점검</v>
      </c>
    </row>
    <row r="100" spans="1:21" s="181" customFormat="1" ht="16.149999999999999" customHeight="1" thickBot="1" x14ac:dyDescent="0.35">
      <c r="A100" s="113">
        <v>97</v>
      </c>
      <c r="B100" s="396"/>
      <c r="C100" s="224" t="s">
        <v>218</v>
      </c>
      <c r="D100" s="164"/>
      <c r="E100" s="165">
        <v>1</v>
      </c>
      <c r="F100" s="166"/>
      <c r="G100" s="167"/>
      <c r="H100" s="165"/>
      <c r="I100" s="166"/>
      <c r="J100" s="233"/>
      <c r="K100" s="168"/>
      <c r="L100" s="169"/>
      <c r="M100" s="170"/>
      <c r="N100" s="171"/>
      <c r="O100" s="169"/>
      <c r="P100" s="169"/>
      <c r="Q100" s="170"/>
      <c r="R100" s="114" t="str">
        <f t="shared" si="8"/>
        <v>ok</v>
      </c>
      <c r="S100" s="182" t="str">
        <f t="shared" si="9"/>
        <v>ok</v>
      </c>
      <c r="T100" s="182"/>
      <c r="U100" s="182"/>
    </row>
    <row r="101" spans="1:21" s="181" customFormat="1" ht="16.149999999999999" customHeight="1" thickBot="1" x14ac:dyDescent="0.35">
      <c r="A101" s="113"/>
      <c r="B101" s="396"/>
      <c r="C101" s="224" t="s">
        <v>219</v>
      </c>
      <c r="D101" s="164"/>
      <c r="E101" s="165">
        <v>1</v>
      </c>
      <c r="F101" s="166"/>
      <c r="G101" s="167"/>
      <c r="H101" s="165"/>
      <c r="I101" s="166"/>
      <c r="J101" s="233"/>
      <c r="K101" s="168"/>
      <c r="L101" s="169"/>
      <c r="M101" s="170"/>
      <c r="N101" s="171"/>
      <c r="O101" s="169"/>
      <c r="P101" s="169"/>
      <c r="Q101" s="170"/>
      <c r="R101" s="114" t="str">
        <f t="shared" si="8"/>
        <v>ok</v>
      </c>
      <c r="S101" s="182" t="str">
        <f t="shared" si="9"/>
        <v>ok</v>
      </c>
      <c r="T101" s="182"/>
      <c r="U101" s="182"/>
    </row>
    <row r="102" spans="1:21" s="181" customFormat="1" ht="16.149999999999999" customHeight="1" thickBot="1" x14ac:dyDescent="0.35">
      <c r="A102" s="113"/>
      <c r="B102" s="396"/>
      <c r="C102" s="224" t="s">
        <v>220</v>
      </c>
      <c r="D102" s="164"/>
      <c r="E102" s="165">
        <v>1</v>
      </c>
      <c r="F102" s="166"/>
      <c r="G102" s="167"/>
      <c r="H102" s="165"/>
      <c r="I102" s="166"/>
      <c r="J102" s="233"/>
      <c r="K102" s="168"/>
      <c r="L102" s="169"/>
      <c r="M102" s="170"/>
      <c r="N102" s="171"/>
      <c r="O102" s="169"/>
      <c r="P102" s="169"/>
      <c r="Q102" s="170"/>
      <c r="R102" s="114" t="str">
        <f t="shared" si="8"/>
        <v>ok</v>
      </c>
      <c r="S102" s="182" t="str">
        <f t="shared" si="9"/>
        <v>ok</v>
      </c>
      <c r="T102" s="182"/>
      <c r="U102" s="182"/>
    </row>
    <row r="103" spans="1:21" s="181" customFormat="1" ht="16.149999999999999" customHeight="1" thickBot="1" x14ac:dyDescent="0.35">
      <c r="A103" s="113"/>
      <c r="B103" s="396"/>
      <c r="C103" s="224" t="s">
        <v>221</v>
      </c>
      <c r="D103" s="164"/>
      <c r="E103" s="165">
        <v>1</v>
      </c>
      <c r="F103" s="166"/>
      <c r="G103" s="167"/>
      <c r="H103" s="165"/>
      <c r="I103" s="166"/>
      <c r="J103" s="233"/>
      <c r="K103" s="168"/>
      <c r="L103" s="169"/>
      <c r="M103" s="170"/>
      <c r="N103" s="171"/>
      <c r="O103" s="169"/>
      <c r="P103" s="169"/>
      <c r="Q103" s="170"/>
      <c r="R103" s="114" t="str">
        <f t="shared" si="8"/>
        <v>ok</v>
      </c>
      <c r="S103" s="182" t="str">
        <f t="shared" si="9"/>
        <v>ok</v>
      </c>
      <c r="T103" s="182"/>
      <c r="U103" s="182"/>
    </row>
    <row r="104" spans="1:21" s="181" customFormat="1" ht="16.149999999999999" customHeight="1" thickBot="1" x14ac:dyDescent="0.35">
      <c r="A104" s="113">
        <v>98</v>
      </c>
      <c r="B104" s="396"/>
      <c r="C104" s="224" t="s">
        <v>177</v>
      </c>
      <c r="D104" s="164"/>
      <c r="E104" s="165">
        <v>1</v>
      </c>
      <c r="F104" s="166"/>
      <c r="G104" s="167"/>
      <c r="H104" s="165"/>
      <c r="I104" s="166"/>
      <c r="J104" s="233"/>
      <c r="K104" s="168"/>
      <c r="L104" s="169"/>
      <c r="M104" s="170"/>
      <c r="N104" s="171"/>
      <c r="O104" s="169"/>
      <c r="P104" s="169"/>
      <c r="Q104" s="170"/>
      <c r="R104" s="114" t="str">
        <f t="shared" si="8"/>
        <v>ok</v>
      </c>
      <c r="S104" s="182" t="str">
        <f t="shared" si="9"/>
        <v>ok</v>
      </c>
      <c r="T104" s="182"/>
      <c r="U104" s="182"/>
    </row>
    <row r="105" spans="1:21" s="181" customFormat="1" ht="16.149999999999999" customHeight="1" thickBot="1" x14ac:dyDescent="0.35">
      <c r="A105" s="113">
        <v>102</v>
      </c>
      <c r="B105" s="397"/>
      <c r="C105" s="276"/>
      <c r="D105" s="277"/>
      <c r="E105" s="278"/>
      <c r="F105" s="279"/>
      <c r="G105" s="280"/>
      <c r="H105" s="278"/>
      <c r="I105" s="279"/>
      <c r="J105" s="281"/>
      <c r="K105" s="282"/>
      <c r="L105" s="283"/>
      <c r="M105" s="284"/>
      <c r="N105" s="285"/>
      <c r="O105" s="283"/>
      <c r="P105" s="283"/>
      <c r="Q105" s="284"/>
      <c r="R105" s="114" t="str">
        <f t="shared" si="8"/>
        <v>미점검</v>
      </c>
      <c r="S105" s="182" t="str">
        <f t="shared" si="9"/>
        <v>미점검</v>
      </c>
      <c r="T105" s="182" t="str">
        <f t="shared" si="10"/>
        <v>미점검</v>
      </c>
      <c r="U105" s="182" t="str">
        <f t="shared" si="11"/>
        <v>미점검</v>
      </c>
    </row>
    <row r="106" spans="1:21" s="181" customFormat="1" ht="16.149999999999999" customHeight="1" thickBot="1" x14ac:dyDescent="0.35">
      <c r="A106" s="113">
        <v>109</v>
      </c>
      <c r="B106" s="401" t="s">
        <v>160</v>
      </c>
      <c r="C106" s="234" t="s">
        <v>109</v>
      </c>
      <c r="D106" s="235"/>
      <c r="E106" s="236">
        <v>1</v>
      </c>
      <c r="F106" s="237"/>
      <c r="G106" s="235"/>
      <c r="H106" s="236"/>
      <c r="I106" s="237"/>
      <c r="J106" s="238" t="s">
        <v>109</v>
      </c>
      <c r="K106" s="239"/>
      <c r="L106" s="240">
        <v>1</v>
      </c>
      <c r="M106" s="241"/>
      <c r="N106" s="242"/>
      <c r="O106" s="240"/>
      <c r="P106" s="240"/>
      <c r="Q106" s="241"/>
      <c r="R106" s="114"/>
      <c r="S106" s="182"/>
      <c r="T106" s="182"/>
      <c r="U106" s="182"/>
    </row>
    <row r="107" spans="1:21" s="181" customFormat="1" ht="16.149999999999999" customHeight="1" thickBot="1" x14ac:dyDescent="0.35">
      <c r="A107" s="113">
        <v>110</v>
      </c>
      <c r="B107" s="401"/>
      <c r="C107" s="222" t="s">
        <v>111</v>
      </c>
      <c r="D107" s="235"/>
      <c r="E107" s="236">
        <v>1</v>
      </c>
      <c r="F107" s="237"/>
      <c r="G107" s="235"/>
      <c r="H107" s="236"/>
      <c r="I107" s="237"/>
      <c r="J107" s="238" t="s">
        <v>111</v>
      </c>
      <c r="K107" s="239"/>
      <c r="L107" s="240">
        <v>1</v>
      </c>
      <c r="M107" s="241"/>
      <c r="N107" s="242"/>
      <c r="O107" s="240"/>
      <c r="P107" s="240"/>
      <c r="Q107" s="241"/>
      <c r="R107" s="114"/>
      <c r="S107" s="182"/>
      <c r="T107" s="182"/>
      <c r="U107" s="182"/>
    </row>
    <row r="108" spans="1:21" s="181" customFormat="1" ht="16.149999999999999" customHeight="1" thickBot="1" x14ac:dyDescent="0.35">
      <c r="A108" s="113">
        <v>111</v>
      </c>
      <c r="B108" s="401"/>
      <c r="C108" s="222" t="s">
        <v>142</v>
      </c>
      <c r="D108" s="235"/>
      <c r="E108" s="236">
        <v>1</v>
      </c>
      <c r="F108" s="237"/>
      <c r="G108" s="235"/>
      <c r="H108" s="236"/>
      <c r="I108" s="237"/>
      <c r="J108" s="238"/>
      <c r="K108" s="239"/>
      <c r="L108" s="240"/>
      <c r="M108" s="241"/>
      <c r="N108" s="242"/>
      <c r="O108" s="240"/>
      <c r="P108" s="240"/>
      <c r="Q108" s="241"/>
      <c r="R108" s="114"/>
      <c r="S108" s="182"/>
      <c r="T108" s="182"/>
      <c r="U108" s="182"/>
    </row>
    <row r="109" spans="1:21" s="181" customFormat="1" ht="16.149999999999999" customHeight="1" thickBot="1" x14ac:dyDescent="0.35">
      <c r="A109" s="113">
        <v>112</v>
      </c>
      <c r="B109" s="401"/>
      <c r="C109" s="222" t="s">
        <v>143</v>
      </c>
      <c r="D109" s="235"/>
      <c r="E109" s="236">
        <v>1</v>
      </c>
      <c r="F109" s="237"/>
      <c r="G109" s="235"/>
      <c r="H109" s="236"/>
      <c r="I109" s="237"/>
      <c r="J109" s="238"/>
      <c r="K109" s="239"/>
      <c r="L109" s="240"/>
      <c r="M109" s="241"/>
      <c r="N109" s="242"/>
      <c r="O109" s="240"/>
      <c r="P109" s="240"/>
      <c r="Q109" s="241"/>
      <c r="R109" s="114"/>
      <c r="S109" s="182"/>
      <c r="T109" s="182"/>
      <c r="U109" s="182"/>
    </row>
    <row r="110" spans="1:21" s="181" customFormat="1" ht="16.149999999999999" customHeight="1" thickBot="1" x14ac:dyDescent="0.35">
      <c r="A110" s="113">
        <v>113</v>
      </c>
      <c r="B110" s="401"/>
      <c r="C110" s="222" t="s">
        <v>144</v>
      </c>
      <c r="D110" s="235"/>
      <c r="E110" s="236">
        <v>1</v>
      </c>
      <c r="F110" s="237"/>
      <c r="G110" s="235"/>
      <c r="H110" s="236"/>
      <c r="I110" s="237"/>
      <c r="J110" s="238"/>
      <c r="K110" s="239"/>
      <c r="L110" s="240"/>
      <c r="M110" s="241"/>
      <c r="N110" s="242"/>
      <c r="O110" s="240"/>
      <c r="P110" s="240"/>
      <c r="Q110" s="241"/>
      <c r="R110" s="114"/>
      <c r="S110" s="182"/>
      <c r="T110" s="182"/>
      <c r="U110" s="182"/>
    </row>
    <row r="111" spans="1:21" s="181" customFormat="1" ht="16.149999999999999" customHeight="1" thickBot="1" x14ac:dyDescent="0.35">
      <c r="A111" s="113">
        <v>114</v>
      </c>
      <c r="B111" s="402"/>
      <c r="C111" s="252" t="s">
        <v>145</v>
      </c>
      <c r="D111" s="235"/>
      <c r="E111" s="236">
        <v>1</v>
      </c>
      <c r="F111" s="237"/>
      <c r="G111" s="235"/>
      <c r="H111" s="236"/>
      <c r="I111" s="237"/>
      <c r="J111" s="238"/>
      <c r="K111" s="239"/>
      <c r="L111" s="240"/>
      <c r="M111" s="241"/>
      <c r="N111" s="242"/>
      <c r="O111" s="240"/>
      <c r="P111" s="240"/>
      <c r="Q111" s="241"/>
      <c r="R111" s="114"/>
      <c r="S111" s="182"/>
      <c r="T111" s="182"/>
      <c r="U111" s="182"/>
    </row>
    <row r="112" spans="1:21" s="181" customFormat="1" ht="16.149999999999999" customHeight="1" thickBot="1" x14ac:dyDescent="0.35">
      <c r="A112" s="113">
        <v>115</v>
      </c>
      <c r="B112" s="400" t="s">
        <v>133</v>
      </c>
      <c r="C112" s="216" t="s">
        <v>109</v>
      </c>
      <c r="D112" s="116">
        <v>1</v>
      </c>
      <c r="E112" s="117"/>
      <c r="F112" s="118"/>
      <c r="G112" s="119"/>
      <c r="H112" s="117"/>
      <c r="I112" s="118"/>
      <c r="J112" s="120" t="s">
        <v>109</v>
      </c>
      <c r="K112" s="142">
        <v>1</v>
      </c>
      <c r="L112" s="143"/>
      <c r="M112" s="144"/>
      <c r="N112" s="145"/>
      <c r="O112" s="143"/>
      <c r="P112" s="143"/>
      <c r="Q112" s="144"/>
      <c r="R112" s="114" t="str">
        <f t="shared" si="8"/>
        <v>ok</v>
      </c>
      <c r="S112" s="182" t="str">
        <f t="shared" si="9"/>
        <v>ok</v>
      </c>
      <c r="T112" s="182" t="str">
        <f t="shared" si="10"/>
        <v>ok</v>
      </c>
      <c r="U112" s="182" t="str">
        <f t="shared" si="11"/>
        <v>ok</v>
      </c>
    </row>
    <row r="113" spans="1:21" s="181" customFormat="1" ht="16.149999999999999" customHeight="1" thickBot="1" x14ac:dyDescent="0.35">
      <c r="A113" s="113">
        <v>116</v>
      </c>
      <c r="B113" s="401"/>
      <c r="C113" s="218" t="s">
        <v>111</v>
      </c>
      <c r="D113" s="125">
        <v>1</v>
      </c>
      <c r="E113" s="126"/>
      <c r="F113" s="127"/>
      <c r="G113" s="128"/>
      <c r="H113" s="126"/>
      <c r="I113" s="127"/>
      <c r="J113" s="129" t="s">
        <v>111</v>
      </c>
      <c r="K113" s="148">
        <v>1</v>
      </c>
      <c r="L113" s="149"/>
      <c r="M113" s="150"/>
      <c r="N113" s="151"/>
      <c r="O113" s="149"/>
      <c r="P113" s="149"/>
      <c r="Q113" s="150"/>
      <c r="R113" s="114" t="str">
        <f t="shared" si="8"/>
        <v>ok</v>
      </c>
      <c r="S113" s="182" t="str">
        <f t="shared" si="9"/>
        <v>ok</v>
      </c>
      <c r="T113" s="182" t="str">
        <f t="shared" si="10"/>
        <v>ok</v>
      </c>
      <c r="U113" s="182" t="str">
        <f t="shared" si="11"/>
        <v>ok</v>
      </c>
    </row>
    <row r="114" spans="1:21" s="181" customFormat="1" ht="16.149999999999999" customHeight="1" thickBot="1" x14ac:dyDescent="0.35">
      <c r="A114" s="113">
        <v>117</v>
      </c>
      <c r="B114" s="401"/>
      <c r="C114" s="218" t="s">
        <v>142</v>
      </c>
      <c r="D114" s="125"/>
      <c r="E114" s="126">
        <v>1</v>
      </c>
      <c r="F114" s="127"/>
      <c r="G114" s="128"/>
      <c r="H114" s="126"/>
      <c r="I114" s="127"/>
      <c r="J114" s="129"/>
      <c r="K114" s="148"/>
      <c r="L114" s="149"/>
      <c r="M114" s="150"/>
      <c r="N114" s="151"/>
      <c r="O114" s="149"/>
      <c r="P114" s="149"/>
      <c r="Q114" s="150"/>
      <c r="R114" s="114"/>
      <c r="S114" s="182"/>
      <c r="T114" s="182"/>
      <c r="U114" s="182"/>
    </row>
    <row r="115" spans="1:21" s="181" customFormat="1" ht="16.149999999999999" customHeight="1" thickBot="1" x14ac:dyDescent="0.35">
      <c r="A115" s="113">
        <v>118</v>
      </c>
      <c r="B115" s="401"/>
      <c r="C115" s="218" t="s">
        <v>143</v>
      </c>
      <c r="D115" s="125"/>
      <c r="E115" s="126">
        <v>1</v>
      </c>
      <c r="F115" s="127"/>
      <c r="G115" s="128"/>
      <c r="H115" s="126"/>
      <c r="I115" s="127"/>
      <c r="J115" s="129"/>
      <c r="K115" s="148"/>
      <c r="L115" s="149"/>
      <c r="M115" s="150"/>
      <c r="N115" s="151"/>
      <c r="O115" s="149"/>
      <c r="P115" s="149"/>
      <c r="Q115" s="150"/>
      <c r="R115" s="114"/>
      <c r="S115" s="182"/>
      <c r="T115" s="182"/>
      <c r="U115" s="182"/>
    </row>
    <row r="116" spans="1:21" s="181" customFormat="1" ht="16.149999999999999" customHeight="1" thickBot="1" x14ac:dyDescent="0.35">
      <c r="A116" s="113">
        <v>119</v>
      </c>
      <c r="B116" s="401"/>
      <c r="C116" s="218" t="s">
        <v>144</v>
      </c>
      <c r="D116" s="125"/>
      <c r="E116" s="126">
        <v>1</v>
      </c>
      <c r="F116" s="127"/>
      <c r="G116" s="128"/>
      <c r="H116" s="126"/>
      <c r="I116" s="127"/>
      <c r="J116" s="129"/>
      <c r="K116" s="148"/>
      <c r="L116" s="149"/>
      <c r="M116" s="150"/>
      <c r="N116" s="151"/>
      <c r="O116" s="149"/>
      <c r="P116" s="149"/>
      <c r="Q116" s="150"/>
      <c r="R116" s="114" t="str">
        <f t="shared" si="8"/>
        <v>ok</v>
      </c>
      <c r="S116" s="182" t="str">
        <f t="shared" si="9"/>
        <v>ok</v>
      </c>
      <c r="T116" s="182" t="str">
        <f t="shared" si="10"/>
        <v>미점검</v>
      </c>
      <c r="U116" s="182" t="str">
        <f t="shared" si="11"/>
        <v>미점검</v>
      </c>
    </row>
    <row r="117" spans="1:21" s="181" customFormat="1" ht="16.149999999999999" customHeight="1" thickBot="1" x14ac:dyDescent="0.35">
      <c r="A117" s="113">
        <v>120</v>
      </c>
      <c r="B117" s="402"/>
      <c r="C117" s="219" t="s">
        <v>145</v>
      </c>
      <c r="D117" s="130"/>
      <c r="E117" s="131">
        <v>1</v>
      </c>
      <c r="F117" s="132"/>
      <c r="G117" s="133"/>
      <c r="H117" s="131"/>
      <c r="I117" s="132"/>
      <c r="J117" s="134"/>
      <c r="K117" s="155"/>
      <c r="L117" s="156"/>
      <c r="M117" s="157"/>
      <c r="N117" s="158"/>
      <c r="O117" s="156"/>
      <c r="P117" s="156"/>
      <c r="Q117" s="157"/>
      <c r="R117" s="114" t="str">
        <f t="shared" si="8"/>
        <v>ok</v>
      </c>
      <c r="S117" s="182" t="str">
        <f t="shared" si="9"/>
        <v>ok</v>
      </c>
      <c r="T117" s="182" t="str">
        <f t="shared" si="10"/>
        <v>미점검</v>
      </c>
      <c r="U117" s="182" t="str">
        <f t="shared" si="11"/>
        <v>미점검</v>
      </c>
    </row>
    <row r="118" spans="1:21" s="181" customFormat="1" ht="16.149999999999999" customHeight="1" thickBot="1" x14ac:dyDescent="0.35">
      <c r="A118" s="113">
        <v>121</v>
      </c>
      <c r="B118" s="391" t="s">
        <v>134</v>
      </c>
      <c r="C118" s="213" t="s">
        <v>108</v>
      </c>
      <c r="D118" s="44">
        <v>1</v>
      </c>
      <c r="E118" s="45"/>
      <c r="F118" s="46"/>
      <c r="G118" s="47"/>
      <c r="H118" s="45"/>
      <c r="I118" s="46"/>
      <c r="J118" s="48" t="s">
        <v>108</v>
      </c>
      <c r="K118" s="168">
        <v>1</v>
      </c>
      <c r="L118" s="169"/>
      <c r="M118" s="170"/>
      <c r="N118" s="171"/>
      <c r="O118" s="169"/>
      <c r="P118" s="169"/>
      <c r="Q118" s="170"/>
      <c r="R118" s="114" t="str">
        <f t="shared" si="8"/>
        <v>ok</v>
      </c>
      <c r="S118" s="182" t="str">
        <f t="shared" si="9"/>
        <v>ok</v>
      </c>
      <c r="T118" s="182" t="str">
        <f t="shared" si="10"/>
        <v>ok</v>
      </c>
      <c r="U118" s="182" t="str">
        <f t="shared" si="11"/>
        <v>ok</v>
      </c>
    </row>
    <row r="119" spans="1:21" s="181" customFormat="1" ht="16.149999999999999" customHeight="1" thickBot="1" x14ac:dyDescent="0.35">
      <c r="A119" s="113">
        <v>122</v>
      </c>
      <c r="B119" s="345"/>
      <c r="C119" s="214" t="s">
        <v>110</v>
      </c>
      <c r="D119" s="25">
        <v>1</v>
      </c>
      <c r="E119" s="26"/>
      <c r="F119" s="27"/>
      <c r="G119" s="28"/>
      <c r="H119" s="26"/>
      <c r="I119" s="27"/>
      <c r="J119" s="53" t="s">
        <v>110</v>
      </c>
      <c r="K119" s="30">
        <v>1</v>
      </c>
      <c r="L119" s="31"/>
      <c r="M119" s="32"/>
      <c r="N119" s="33"/>
      <c r="O119" s="31"/>
      <c r="P119" s="31"/>
      <c r="Q119" s="32"/>
      <c r="R119" s="114" t="str">
        <f t="shared" si="8"/>
        <v>ok</v>
      </c>
      <c r="S119" s="182" t="str">
        <f t="shared" si="9"/>
        <v>ok</v>
      </c>
      <c r="T119" s="182" t="str">
        <f t="shared" si="10"/>
        <v>ok</v>
      </c>
      <c r="U119" s="182" t="str">
        <f t="shared" si="11"/>
        <v>ok</v>
      </c>
    </row>
    <row r="120" spans="1:21" s="181" customFormat="1" ht="16.149999999999999" customHeight="1" thickBot="1" x14ac:dyDescent="0.35">
      <c r="A120" s="113">
        <v>123</v>
      </c>
      <c r="B120" s="345"/>
      <c r="C120" s="214" t="s">
        <v>142</v>
      </c>
      <c r="D120" s="25"/>
      <c r="E120" s="26">
        <v>1</v>
      </c>
      <c r="F120" s="27"/>
      <c r="G120" s="28"/>
      <c r="H120" s="26"/>
      <c r="I120" s="27"/>
      <c r="J120" s="53"/>
      <c r="K120" s="30"/>
      <c r="L120" s="31"/>
      <c r="M120" s="32"/>
      <c r="N120" s="33"/>
      <c r="O120" s="31"/>
      <c r="P120" s="31"/>
      <c r="Q120" s="32"/>
      <c r="R120" s="114"/>
      <c r="S120" s="182"/>
      <c r="T120" s="182"/>
      <c r="U120" s="182"/>
    </row>
    <row r="121" spans="1:21" s="181" customFormat="1" ht="16.149999999999999" customHeight="1" thickBot="1" x14ac:dyDescent="0.35">
      <c r="A121" s="113">
        <v>124</v>
      </c>
      <c r="B121" s="345"/>
      <c r="C121" s="214" t="s">
        <v>143</v>
      </c>
      <c r="D121" s="25"/>
      <c r="E121" s="26">
        <v>1</v>
      </c>
      <c r="F121" s="27"/>
      <c r="G121" s="28"/>
      <c r="H121" s="26"/>
      <c r="I121" s="27"/>
      <c r="J121" s="53"/>
      <c r="K121" s="30"/>
      <c r="L121" s="31"/>
      <c r="M121" s="32"/>
      <c r="N121" s="33"/>
      <c r="O121" s="31"/>
      <c r="P121" s="31"/>
      <c r="Q121" s="32"/>
      <c r="R121" s="114"/>
      <c r="S121" s="182"/>
      <c r="T121" s="182"/>
      <c r="U121" s="182"/>
    </row>
    <row r="122" spans="1:21" s="181" customFormat="1" ht="16.149999999999999" customHeight="1" thickBot="1" x14ac:dyDescent="0.35">
      <c r="A122" s="113">
        <v>125</v>
      </c>
      <c r="B122" s="345"/>
      <c r="C122" s="214" t="s">
        <v>146</v>
      </c>
      <c r="D122" s="25"/>
      <c r="E122" s="26">
        <v>1</v>
      </c>
      <c r="F122" s="27"/>
      <c r="G122" s="28"/>
      <c r="H122" s="26"/>
      <c r="I122" s="27"/>
      <c r="J122" s="53"/>
      <c r="K122" s="30"/>
      <c r="L122" s="31"/>
      <c r="M122" s="32"/>
      <c r="N122" s="33"/>
      <c r="O122" s="31"/>
      <c r="P122" s="31"/>
      <c r="Q122" s="32"/>
      <c r="R122" s="114" t="str">
        <f t="shared" si="8"/>
        <v>ok</v>
      </c>
      <c r="S122" s="182" t="str">
        <f t="shared" si="9"/>
        <v>ok</v>
      </c>
      <c r="T122" s="182" t="str">
        <f t="shared" si="10"/>
        <v>미점검</v>
      </c>
      <c r="U122" s="182" t="str">
        <f t="shared" si="11"/>
        <v>미점검</v>
      </c>
    </row>
    <row r="123" spans="1:21" s="181" customFormat="1" ht="16.149999999999999" customHeight="1" thickBot="1" x14ac:dyDescent="0.35">
      <c r="A123" s="113">
        <v>126</v>
      </c>
      <c r="B123" s="346"/>
      <c r="C123" s="220" t="s">
        <v>147</v>
      </c>
      <c r="D123" s="159"/>
      <c r="E123" s="160">
        <v>1</v>
      </c>
      <c r="F123" s="161"/>
      <c r="G123" s="162"/>
      <c r="H123" s="160"/>
      <c r="I123" s="161"/>
      <c r="J123" s="163"/>
      <c r="K123" s="39"/>
      <c r="L123" s="40"/>
      <c r="M123" s="41"/>
      <c r="N123" s="42"/>
      <c r="O123" s="40"/>
      <c r="P123" s="40"/>
      <c r="Q123" s="41"/>
      <c r="R123" s="114" t="str">
        <f t="shared" si="8"/>
        <v>ok</v>
      </c>
      <c r="S123" s="182" t="str">
        <f t="shared" si="9"/>
        <v>ok</v>
      </c>
      <c r="T123" s="182" t="str">
        <f t="shared" si="10"/>
        <v>미점검</v>
      </c>
      <c r="U123" s="182" t="str">
        <f t="shared" si="11"/>
        <v>미점검</v>
      </c>
    </row>
    <row r="124" spans="1:21" s="181" customFormat="1" ht="16.149999999999999" customHeight="1" thickBot="1" x14ac:dyDescent="0.35">
      <c r="A124" s="113">
        <v>127</v>
      </c>
      <c r="B124" s="392" t="s">
        <v>135</v>
      </c>
      <c r="C124" s="216" t="s">
        <v>109</v>
      </c>
      <c r="D124" s="116">
        <v>1</v>
      </c>
      <c r="E124" s="117"/>
      <c r="F124" s="118"/>
      <c r="G124" s="119"/>
      <c r="H124" s="117"/>
      <c r="I124" s="118"/>
      <c r="J124" s="120" t="s">
        <v>109</v>
      </c>
      <c r="K124" s="142">
        <v>1</v>
      </c>
      <c r="L124" s="143"/>
      <c r="M124" s="144"/>
      <c r="N124" s="145"/>
      <c r="O124" s="143"/>
      <c r="P124" s="143"/>
      <c r="Q124" s="144"/>
      <c r="R124" s="114" t="str">
        <f t="shared" si="8"/>
        <v>ok</v>
      </c>
      <c r="S124" s="182" t="str">
        <f t="shared" si="9"/>
        <v>ok</v>
      </c>
      <c r="T124" s="182" t="str">
        <f t="shared" si="10"/>
        <v>ok</v>
      </c>
      <c r="U124" s="182" t="str">
        <f t="shared" si="11"/>
        <v>ok</v>
      </c>
    </row>
    <row r="125" spans="1:21" s="181" customFormat="1" ht="16.149999999999999" customHeight="1" thickBot="1" x14ac:dyDescent="0.35">
      <c r="A125" s="113">
        <v>128</v>
      </c>
      <c r="B125" s="393"/>
      <c r="C125" s="218" t="s">
        <v>111</v>
      </c>
      <c r="D125" s="125">
        <v>1</v>
      </c>
      <c r="E125" s="126"/>
      <c r="F125" s="127"/>
      <c r="G125" s="128"/>
      <c r="H125" s="126"/>
      <c r="I125" s="127"/>
      <c r="J125" s="129" t="s">
        <v>111</v>
      </c>
      <c r="K125" s="148">
        <v>1</v>
      </c>
      <c r="L125" s="149"/>
      <c r="M125" s="150"/>
      <c r="N125" s="151"/>
      <c r="O125" s="149"/>
      <c r="P125" s="149"/>
      <c r="Q125" s="150"/>
      <c r="R125" s="114" t="str">
        <f t="shared" si="8"/>
        <v>ok</v>
      </c>
      <c r="S125" s="182" t="str">
        <f t="shared" si="9"/>
        <v>ok</v>
      </c>
      <c r="T125" s="182" t="str">
        <f t="shared" si="10"/>
        <v>ok</v>
      </c>
      <c r="U125" s="182" t="str">
        <f t="shared" si="11"/>
        <v>ok</v>
      </c>
    </row>
    <row r="126" spans="1:21" s="181" customFormat="1" ht="16.149999999999999" customHeight="1" thickBot="1" x14ac:dyDescent="0.35">
      <c r="A126" s="113">
        <v>129</v>
      </c>
      <c r="B126" s="393"/>
      <c r="C126" s="218" t="s">
        <v>142</v>
      </c>
      <c r="D126" s="125"/>
      <c r="E126" s="126">
        <v>1</v>
      </c>
      <c r="F126" s="127"/>
      <c r="G126" s="128"/>
      <c r="H126" s="126"/>
      <c r="I126" s="127"/>
      <c r="J126" s="129"/>
      <c r="K126" s="148"/>
      <c r="L126" s="149"/>
      <c r="M126" s="150"/>
      <c r="N126" s="151"/>
      <c r="O126" s="149"/>
      <c r="P126" s="149"/>
      <c r="Q126" s="150"/>
      <c r="R126" s="114"/>
      <c r="S126" s="182"/>
      <c r="T126" s="182"/>
      <c r="U126" s="182"/>
    </row>
    <row r="127" spans="1:21" s="181" customFormat="1" ht="16.149999999999999" customHeight="1" thickBot="1" x14ac:dyDescent="0.35">
      <c r="A127" s="113">
        <v>130</v>
      </c>
      <c r="B127" s="393"/>
      <c r="C127" s="218" t="s">
        <v>143</v>
      </c>
      <c r="D127" s="125"/>
      <c r="E127" s="126">
        <v>1</v>
      </c>
      <c r="F127" s="127"/>
      <c r="G127" s="128"/>
      <c r="H127" s="126"/>
      <c r="I127" s="127"/>
      <c r="J127" s="129"/>
      <c r="K127" s="148"/>
      <c r="L127" s="149"/>
      <c r="M127" s="150"/>
      <c r="N127" s="151"/>
      <c r="O127" s="149"/>
      <c r="P127" s="149"/>
      <c r="Q127" s="150"/>
      <c r="R127" s="114"/>
      <c r="S127" s="182"/>
      <c r="T127" s="182"/>
      <c r="U127" s="182"/>
    </row>
    <row r="128" spans="1:21" s="181" customFormat="1" ht="16.149999999999999" customHeight="1" thickBot="1" x14ac:dyDescent="0.35">
      <c r="A128" s="113">
        <v>131</v>
      </c>
      <c r="B128" s="393"/>
      <c r="C128" s="218" t="s">
        <v>144</v>
      </c>
      <c r="D128" s="125"/>
      <c r="E128" s="126">
        <v>1</v>
      </c>
      <c r="F128" s="127"/>
      <c r="G128" s="128"/>
      <c r="H128" s="126"/>
      <c r="I128" s="127"/>
      <c r="J128" s="129"/>
      <c r="K128" s="148"/>
      <c r="L128" s="149"/>
      <c r="M128" s="150"/>
      <c r="N128" s="151"/>
      <c r="O128" s="149"/>
      <c r="P128" s="149"/>
      <c r="Q128" s="150"/>
      <c r="R128" s="114" t="str">
        <f t="shared" si="8"/>
        <v>ok</v>
      </c>
      <c r="S128" s="182" t="str">
        <f t="shared" si="9"/>
        <v>ok</v>
      </c>
      <c r="T128" s="182" t="str">
        <f t="shared" si="10"/>
        <v>미점검</v>
      </c>
      <c r="U128" s="182" t="str">
        <f t="shared" si="11"/>
        <v>미점검</v>
      </c>
    </row>
    <row r="129" spans="1:21" s="181" customFormat="1" ht="16.149999999999999" customHeight="1" thickBot="1" x14ac:dyDescent="0.35">
      <c r="A129" s="113">
        <v>132</v>
      </c>
      <c r="B129" s="394"/>
      <c r="C129" s="219" t="s">
        <v>145</v>
      </c>
      <c r="D129" s="130"/>
      <c r="E129" s="131">
        <v>1</v>
      </c>
      <c r="F129" s="132"/>
      <c r="G129" s="133"/>
      <c r="H129" s="131"/>
      <c r="I129" s="132"/>
      <c r="J129" s="134"/>
      <c r="K129" s="155"/>
      <c r="L129" s="156"/>
      <c r="M129" s="157"/>
      <c r="N129" s="158"/>
      <c r="O129" s="156"/>
      <c r="P129" s="156"/>
      <c r="Q129" s="157"/>
      <c r="R129" s="114" t="str">
        <f t="shared" si="8"/>
        <v>ok</v>
      </c>
      <c r="S129" s="182" t="str">
        <f t="shared" si="9"/>
        <v>ok</v>
      </c>
      <c r="T129" s="182" t="str">
        <f t="shared" si="10"/>
        <v>미점검</v>
      </c>
      <c r="U129" s="182" t="str">
        <f t="shared" si="11"/>
        <v>미점검</v>
      </c>
    </row>
    <row r="130" spans="1:21" s="181" customFormat="1" ht="16.149999999999999" customHeight="1" thickBot="1" x14ac:dyDescent="0.35">
      <c r="A130" s="113">
        <v>133</v>
      </c>
      <c r="B130" s="391" t="s">
        <v>121</v>
      </c>
      <c r="C130" s="213" t="s">
        <v>108</v>
      </c>
      <c r="D130" s="44">
        <v>1</v>
      </c>
      <c r="E130" s="45"/>
      <c r="F130" s="46"/>
      <c r="G130" s="47"/>
      <c r="H130" s="45"/>
      <c r="I130" s="46"/>
      <c r="J130" s="48" t="s">
        <v>108</v>
      </c>
      <c r="K130" s="168">
        <v>1</v>
      </c>
      <c r="L130" s="169"/>
      <c r="M130" s="170"/>
      <c r="N130" s="171"/>
      <c r="O130" s="169"/>
      <c r="P130" s="169"/>
      <c r="Q130" s="170"/>
      <c r="R130" s="114" t="str">
        <f t="shared" si="8"/>
        <v>ok</v>
      </c>
      <c r="S130" s="182" t="str">
        <f t="shared" si="9"/>
        <v>ok</v>
      </c>
      <c r="T130" s="182" t="str">
        <f t="shared" si="10"/>
        <v>ok</v>
      </c>
      <c r="U130" s="182" t="str">
        <f t="shared" si="11"/>
        <v>ok</v>
      </c>
    </row>
    <row r="131" spans="1:21" s="181" customFormat="1" ht="16.149999999999999" customHeight="1" thickBot="1" x14ac:dyDescent="0.35">
      <c r="A131" s="113">
        <v>134</v>
      </c>
      <c r="B131" s="345"/>
      <c r="C131" s="214" t="s">
        <v>110</v>
      </c>
      <c r="D131" s="25">
        <v>1</v>
      </c>
      <c r="E131" s="26"/>
      <c r="F131" s="27"/>
      <c r="G131" s="28"/>
      <c r="H131" s="26"/>
      <c r="I131" s="27"/>
      <c r="J131" s="53" t="s">
        <v>110</v>
      </c>
      <c r="K131" s="30">
        <v>1</v>
      </c>
      <c r="L131" s="31"/>
      <c r="M131" s="32"/>
      <c r="N131" s="33"/>
      <c r="O131" s="31"/>
      <c r="P131" s="31"/>
      <c r="Q131" s="32"/>
      <c r="R131" s="114" t="str">
        <f t="shared" si="8"/>
        <v>ok</v>
      </c>
      <c r="S131" s="182" t="str">
        <f t="shared" si="9"/>
        <v>ok</v>
      </c>
      <c r="T131" s="182" t="str">
        <f t="shared" si="10"/>
        <v>ok</v>
      </c>
      <c r="U131" s="182" t="str">
        <f t="shared" si="11"/>
        <v>ok</v>
      </c>
    </row>
    <row r="132" spans="1:21" s="181" customFormat="1" ht="16.149999999999999" customHeight="1" thickBot="1" x14ac:dyDescent="0.35">
      <c r="A132" s="113">
        <v>135</v>
      </c>
      <c r="B132" s="345"/>
      <c r="C132" s="214" t="s">
        <v>142</v>
      </c>
      <c r="D132" s="25"/>
      <c r="E132" s="26">
        <v>1</v>
      </c>
      <c r="F132" s="27"/>
      <c r="G132" s="28"/>
      <c r="H132" s="26"/>
      <c r="I132" s="27"/>
      <c r="J132" s="53"/>
      <c r="K132" s="30"/>
      <c r="L132" s="31"/>
      <c r="M132" s="32"/>
      <c r="N132" s="33"/>
      <c r="O132" s="31"/>
      <c r="P132" s="31"/>
      <c r="Q132" s="32"/>
      <c r="R132" s="114"/>
      <c r="S132" s="182"/>
      <c r="T132" s="182"/>
      <c r="U132" s="182"/>
    </row>
    <row r="133" spans="1:21" s="181" customFormat="1" ht="16.149999999999999" customHeight="1" thickBot="1" x14ac:dyDescent="0.35">
      <c r="A133" s="113">
        <v>136</v>
      </c>
      <c r="B133" s="345"/>
      <c r="C133" s="214" t="s">
        <v>143</v>
      </c>
      <c r="D133" s="25"/>
      <c r="E133" s="26">
        <v>1</v>
      </c>
      <c r="F133" s="27"/>
      <c r="G133" s="28"/>
      <c r="H133" s="26"/>
      <c r="I133" s="27"/>
      <c r="J133" s="53"/>
      <c r="K133" s="30"/>
      <c r="L133" s="31"/>
      <c r="M133" s="32"/>
      <c r="N133" s="33"/>
      <c r="O133" s="31"/>
      <c r="P133" s="31"/>
      <c r="Q133" s="32"/>
      <c r="R133" s="114"/>
      <c r="S133" s="182"/>
      <c r="T133" s="182"/>
      <c r="U133" s="182"/>
    </row>
    <row r="134" spans="1:21" s="181" customFormat="1" ht="16.149999999999999" customHeight="1" thickBot="1" x14ac:dyDescent="0.35">
      <c r="A134" s="113">
        <v>137</v>
      </c>
      <c r="B134" s="345"/>
      <c r="C134" s="214" t="s">
        <v>146</v>
      </c>
      <c r="D134" s="25"/>
      <c r="E134" s="26">
        <v>1</v>
      </c>
      <c r="F134" s="27"/>
      <c r="G134" s="28"/>
      <c r="H134" s="26"/>
      <c r="I134" s="27"/>
      <c r="J134" s="53"/>
      <c r="K134" s="30"/>
      <c r="L134" s="31"/>
      <c r="M134" s="32"/>
      <c r="N134" s="33"/>
      <c r="O134" s="31"/>
      <c r="P134" s="31"/>
      <c r="Q134" s="32"/>
      <c r="R134" s="114" t="str">
        <f t="shared" si="8"/>
        <v>ok</v>
      </c>
      <c r="S134" s="182" t="str">
        <f t="shared" si="9"/>
        <v>ok</v>
      </c>
      <c r="T134" s="182" t="str">
        <f t="shared" si="10"/>
        <v>미점검</v>
      </c>
      <c r="U134" s="182" t="str">
        <f t="shared" si="11"/>
        <v>미점검</v>
      </c>
    </row>
    <row r="135" spans="1:21" s="181" customFormat="1" ht="16.149999999999999" customHeight="1" thickBot="1" x14ac:dyDescent="0.35">
      <c r="A135" s="113">
        <v>138</v>
      </c>
      <c r="B135" s="346"/>
      <c r="C135" s="220" t="s">
        <v>147</v>
      </c>
      <c r="D135" s="159"/>
      <c r="E135" s="160">
        <v>1</v>
      </c>
      <c r="F135" s="161"/>
      <c r="G135" s="162"/>
      <c r="H135" s="160"/>
      <c r="I135" s="161"/>
      <c r="J135" s="163"/>
      <c r="K135" s="39"/>
      <c r="L135" s="40"/>
      <c r="M135" s="41"/>
      <c r="N135" s="42"/>
      <c r="O135" s="40"/>
      <c r="P135" s="40"/>
      <c r="Q135" s="41"/>
      <c r="R135" s="114" t="str">
        <f t="shared" si="8"/>
        <v>ok</v>
      </c>
      <c r="S135" s="182" t="str">
        <f t="shared" si="9"/>
        <v>ok</v>
      </c>
      <c r="T135" s="182" t="str">
        <f t="shared" si="10"/>
        <v>미점검</v>
      </c>
      <c r="U135" s="182" t="str">
        <f t="shared" si="11"/>
        <v>미점검</v>
      </c>
    </row>
    <row r="136" spans="1:21" s="181" customFormat="1" ht="16.149999999999999" customHeight="1" thickBot="1" x14ac:dyDescent="0.35">
      <c r="A136" s="113">
        <v>139</v>
      </c>
      <c r="B136" s="392" t="s">
        <v>122</v>
      </c>
      <c r="C136" s="216" t="s">
        <v>109</v>
      </c>
      <c r="D136" s="116">
        <v>1</v>
      </c>
      <c r="E136" s="117"/>
      <c r="F136" s="118"/>
      <c r="G136" s="119"/>
      <c r="H136" s="117"/>
      <c r="I136" s="118"/>
      <c r="J136" s="120" t="s">
        <v>109</v>
      </c>
      <c r="K136" s="142">
        <v>1</v>
      </c>
      <c r="L136" s="143"/>
      <c r="M136" s="144"/>
      <c r="N136" s="145"/>
      <c r="O136" s="143"/>
      <c r="P136" s="143"/>
      <c r="Q136" s="144"/>
      <c r="R136" s="114" t="str">
        <f t="shared" si="8"/>
        <v>ok</v>
      </c>
      <c r="S136" s="182" t="str">
        <f t="shared" si="9"/>
        <v>ok</v>
      </c>
      <c r="T136" s="182" t="str">
        <f t="shared" si="10"/>
        <v>ok</v>
      </c>
      <c r="U136" s="182" t="str">
        <f t="shared" si="11"/>
        <v>ok</v>
      </c>
    </row>
    <row r="137" spans="1:21" s="181" customFormat="1" ht="16.149999999999999" customHeight="1" thickBot="1" x14ac:dyDescent="0.35">
      <c r="A137" s="113">
        <v>140</v>
      </c>
      <c r="B137" s="393"/>
      <c r="C137" s="218" t="s">
        <v>111</v>
      </c>
      <c r="D137" s="125">
        <v>1</v>
      </c>
      <c r="E137" s="126"/>
      <c r="F137" s="127"/>
      <c r="G137" s="128"/>
      <c r="H137" s="126"/>
      <c r="I137" s="127"/>
      <c r="J137" s="129" t="s">
        <v>111</v>
      </c>
      <c r="K137" s="148">
        <v>1</v>
      </c>
      <c r="L137" s="149"/>
      <c r="M137" s="150"/>
      <c r="N137" s="151"/>
      <c r="O137" s="149"/>
      <c r="P137" s="149"/>
      <c r="Q137" s="150"/>
      <c r="R137" s="114" t="str">
        <f t="shared" si="8"/>
        <v>ok</v>
      </c>
      <c r="S137" s="182" t="str">
        <f t="shared" si="9"/>
        <v>ok</v>
      </c>
      <c r="T137" s="182" t="str">
        <f t="shared" si="10"/>
        <v>ok</v>
      </c>
      <c r="U137" s="182" t="str">
        <f t="shared" si="11"/>
        <v>ok</v>
      </c>
    </row>
    <row r="138" spans="1:21" s="181" customFormat="1" ht="16.149999999999999" customHeight="1" thickBot="1" x14ac:dyDescent="0.35">
      <c r="A138" s="113">
        <v>141</v>
      </c>
      <c r="B138" s="393"/>
      <c r="C138" s="218" t="s">
        <v>142</v>
      </c>
      <c r="D138" s="125"/>
      <c r="E138" s="126">
        <v>1</v>
      </c>
      <c r="F138" s="127"/>
      <c r="G138" s="128"/>
      <c r="H138" s="126"/>
      <c r="I138" s="127"/>
      <c r="J138" s="129"/>
      <c r="K138" s="148"/>
      <c r="L138" s="149"/>
      <c r="M138" s="150"/>
      <c r="N138" s="151"/>
      <c r="O138" s="149"/>
      <c r="P138" s="149"/>
      <c r="Q138" s="150"/>
      <c r="R138" s="114"/>
      <c r="S138" s="182"/>
      <c r="T138" s="182"/>
      <c r="U138" s="182"/>
    </row>
    <row r="139" spans="1:21" s="181" customFormat="1" ht="16.149999999999999" customHeight="1" thickBot="1" x14ac:dyDescent="0.35">
      <c r="A139" s="113">
        <v>142</v>
      </c>
      <c r="B139" s="393"/>
      <c r="C139" s="218" t="s">
        <v>143</v>
      </c>
      <c r="D139" s="125"/>
      <c r="E139" s="126">
        <v>1</v>
      </c>
      <c r="F139" s="127"/>
      <c r="G139" s="128"/>
      <c r="H139" s="126"/>
      <c r="I139" s="127"/>
      <c r="J139" s="129"/>
      <c r="K139" s="148"/>
      <c r="L139" s="149"/>
      <c r="M139" s="150"/>
      <c r="N139" s="151"/>
      <c r="O139" s="149"/>
      <c r="P139" s="149"/>
      <c r="Q139" s="150"/>
      <c r="R139" s="114"/>
      <c r="S139" s="182"/>
      <c r="T139" s="182"/>
      <c r="U139" s="182"/>
    </row>
    <row r="140" spans="1:21" s="181" customFormat="1" ht="16.149999999999999" customHeight="1" thickBot="1" x14ac:dyDescent="0.35">
      <c r="A140" s="113">
        <v>143</v>
      </c>
      <c r="B140" s="393"/>
      <c r="C140" s="218" t="s">
        <v>144</v>
      </c>
      <c r="D140" s="125"/>
      <c r="E140" s="126">
        <v>1</v>
      </c>
      <c r="F140" s="127"/>
      <c r="G140" s="128"/>
      <c r="H140" s="126"/>
      <c r="I140" s="127"/>
      <c r="J140" s="129"/>
      <c r="K140" s="148"/>
      <c r="L140" s="149"/>
      <c r="M140" s="150"/>
      <c r="N140" s="151"/>
      <c r="O140" s="149"/>
      <c r="P140" s="149"/>
      <c r="Q140" s="150"/>
      <c r="R140" s="114" t="str">
        <f t="shared" si="8"/>
        <v>ok</v>
      </c>
      <c r="S140" s="182" t="str">
        <f t="shared" si="9"/>
        <v>ok</v>
      </c>
      <c r="T140" s="182" t="str">
        <f t="shared" si="10"/>
        <v>미점검</v>
      </c>
      <c r="U140" s="182" t="str">
        <f t="shared" si="11"/>
        <v>미점검</v>
      </c>
    </row>
    <row r="141" spans="1:21" s="181" customFormat="1" ht="16.149999999999999" customHeight="1" thickBot="1" x14ac:dyDescent="0.35">
      <c r="A141" s="113">
        <v>144</v>
      </c>
      <c r="B141" s="394"/>
      <c r="C141" s="219" t="s">
        <v>145</v>
      </c>
      <c r="D141" s="130"/>
      <c r="E141" s="131">
        <v>1</v>
      </c>
      <c r="F141" s="132"/>
      <c r="G141" s="133"/>
      <c r="H141" s="131"/>
      <c r="I141" s="132"/>
      <c r="J141" s="134"/>
      <c r="K141" s="155"/>
      <c r="L141" s="156"/>
      <c r="M141" s="157"/>
      <c r="N141" s="158"/>
      <c r="O141" s="156"/>
      <c r="P141" s="156"/>
      <c r="Q141" s="157"/>
      <c r="R141" s="114" t="str">
        <f t="shared" si="8"/>
        <v>ok</v>
      </c>
      <c r="S141" s="182" t="str">
        <f t="shared" si="9"/>
        <v>ok</v>
      </c>
      <c r="T141" s="182" t="str">
        <f t="shared" si="10"/>
        <v>미점검</v>
      </c>
      <c r="U141" s="182" t="str">
        <f t="shared" si="11"/>
        <v>미점검</v>
      </c>
    </row>
    <row r="142" spans="1:21" s="181" customFormat="1" ht="16.149999999999999" customHeight="1" thickBot="1" x14ac:dyDescent="0.35">
      <c r="A142" s="113">
        <v>145</v>
      </c>
      <c r="B142" s="391" t="s">
        <v>123</v>
      </c>
      <c r="C142" s="213" t="s">
        <v>108</v>
      </c>
      <c r="D142" s="44">
        <v>1</v>
      </c>
      <c r="E142" s="45"/>
      <c r="F142" s="46"/>
      <c r="G142" s="47"/>
      <c r="H142" s="45"/>
      <c r="I142" s="46"/>
      <c r="J142" s="48" t="s">
        <v>108</v>
      </c>
      <c r="K142" s="168">
        <v>1</v>
      </c>
      <c r="L142" s="169"/>
      <c r="M142" s="170"/>
      <c r="N142" s="171"/>
      <c r="O142" s="169"/>
      <c r="P142" s="169"/>
      <c r="Q142" s="170"/>
      <c r="R142" s="114" t="str">
        <f t="shared" si="8"/>
        <v>ok</v>
      </c>
      <c r="S142" s="182" t="str">
        <f t="shared" si="9"/>
        <v>ok</v>
      </c>
      <c r="T142" s="182" t="str">
        <f t="shared" si="10"/>
        <v>ok</v>
      </c>
      <c r="U142" s="182" t="str">
        <f t="shared" si="11"/>
        <v>ok</v>
      </c>
    </row>
    <row r="143" spans="1:21" s="181" customFormat="1" ht="16.149999999999999" customHeight="1" thickBot="1" x14ac:dyDescent="0.35">
      <c r="A143" s="113">
        <v>146</v>
      </c>
      <c r="B143" s="345"/>
      <c r="C143" s="214" t="s">
        <v>110</v>
      </c>
      <c r="D143" s="25">
        <v>1</v>
      </c>
      <c r="E143" s="26"/>
      <c r="F143" s="27"/>
      <c r="G143" s="28"/>
      <c r="H143" s="26"/>
      <c r="I143" s="27"/>
      <c r="J143" s="53" t="s">
        <v>110</v>
      </c>
      <c r="K143" s="30"/>
      <c r="L143" s="31">
        <v>1</v>
      </c>
      <c r="M143" s="32"/>
      <c r="N143" s="33"/>
      <c r="O143" s="31"/>
      <c r="P143" s="31">
        <v>1</v>
      </c>
      <c r="Q143" s="32"/>
      <c r="R143" s="114" t="str">
        <f t="shared" si="8"/>
        <v>ok</v>
      </c>
      <c r="S143" s="182" t="str">
        <f t="shared" si="9"/>
        <v>ok</v>
      </c>
      <c r="T143" s="182" t="str">
        <f t="shared" si="10"/>
        <v>ok</v>
      </c>
      <c r="U143" s="182" t="str">
        <f t="shared" si="11"/>
        <v>오류</v>
      </c>
    </row>
    <row r="144" spans="1:21" s="181" customFormat="1" ht="16.149999999999999" customHeight="1" thickBot="1" x14ac:dyDescent="0.35">
      <c r="A144" s="113">
        <v>147</v>
      </c>
      <c r="B144" s="345"/>
      <c r="C144" s="214" t="s">
        <v>142</v>
      </c>
      <c r="D144" s="25"/>
      <c r="E144" s="26">
        <v>1</v>
      </c>
      <c r="F144" s="27"/>
      <c r="G144" s="28"/>
      <c r="H144" s="26"/>
      <c r="I144" s="27"/>
      <c r="J144" s="53"/>
      <c r="K144" s="30"/>
      <c r="L144" s="31"/>
      <c r="M144" s="32"/>
      <c r="N144" s="33"/>
      <c r="O144" s="31"/>
      <c r="P144" s="31"/>
      <c r="Q144" s="32"/>
      <c r="R144" s="114" t="str">
        <f t="shared" si="8"/>
        <v>ok</v>
      </c>
      <c r="S144" s="182" t="str">
        <f t="shared" si="9"/>
        <v>ok</v>
      </c>
      <c r="T144" s="182"/>
      <c r="U144" s="182"/>
    </row>
    <row r="145" spans="1:21" s="181" customFormat="1" ht="16.149999999999999" customHeight="1" thickBot="1" x14ac:dyDescent="0.35">
      <c r="A145" s="113">
        <v>148</v>
      </c>
      <c r="B145" s="345"/>
      <c r="C145" s="214" t="s">
        <v>143</v>
      </c>
      <c r="D145" s="25"/>
      <c r="E145" s="26">
        <v>1</v>
      </c>
      <c r="F145" s="27"/>
      <c r="G145" s="28"/>
      <c r="H145" s="26"/>
      <c r="I145" s="27"/>
      <c r="J145" s="53"/>
      <c r="K145" s="30"/>
      <c r="L145" s="31"/>
      <c r="M145" s="32"/>
      <c r="N145" s="33"/>
      <c r="O145" s="31"/>
      <c r="P145" s="31"/>
      <c r="Q145" s="32"/>
      <c r="R145" s="114" t="str">
        <f t="shared" si="8"/>
        <v>ok</v>
      </c>
      <c r="S145" s="182" t="str">
        <f t="shared" si="9"/>
        <v>ok</v>
      </c>
      <c r="T145" s="182"/>
      <c r="U145" s="182"/>
    </row>
    <row r="146" spans="1:21" s="181" customFormat="1" ht="16.149999999999999" customHeight="1" thickBot="1" x14ac:dyDescent="0.35">
      <c r="A146" s="113">
        <v>149</v>
      </c>
      <c r="B146" s="345"/>
      <c r="C146" s="214" t="s">
        <v>146</v>
      </c>
      <c r="D146" s="25"/>
      <c r="E146" s="26">
        <v>1</v>
      </c>
      <c r="F146" s="27"/>
      <c r="G146" s="28"/>
      <c r="H146" s="26"/>
      <c r="I146" s="27"/>
      <c r="J146" s="53"/>
      <c r="K146" s="30"/>
      <c r="L146" s="31"/>
      <c r="M146" s="32"/>
      <c r="N146" s="33"/>
      <c r="O146" s="31"/>
      <c r="P146" s="31"/>
      <c r="Q146" s="32"/>
      <c r="R146" s="114" t="str">
        <f t="shared" si="8"/>
        <v>ok</v>
      </c>
      <c r="S146" s="182" t="str">
        <f t="shared" si="9"/>
        <v>ok</v>
      </c>
      <c r="T146" s="182" t="str">
        <f t="shared" si="10"/>
        <v>미점검</v>
      </c>
      <c r="U146" s="182" t="str">
        <f t="shared" si="11"/>
        <v>미점검</v>
      </c>
    </row>
    <row r="147" spans="1:21" s="181" customFormat="1" ht="16.149999999999999" customHeight="1" thickBot="1" x14ac:dyDescent="0.35">
      <c r="A147" s="113">
        <v>150</v>
      </c>
      <c r="B147" s="346"/>
      <c r="C147" s="220" t="s">
        <v>147</v>
      </c>
      <c r="D147" s="159"/>
      <c r="E147" s="160">
        <v>1</v>
      </c>
      <c r="F147" s="161"/>
      <c r="G147" s="162"/>
      <c r="H147" s="160"/>
      <c r="I147" s="161"/>
      <c r="J147" s="163"/>
      <c r="K147" s="39"/>
      <c r="L147" s="40"/>
      <c r="M147" s="41"/>
      <c r="N147" s="42"/>
      <c r="O147" s="40"/>
      <c r="P147" s="40"/>
      <c r="Q147" s="41"/>
      <c r="R147" s="114" t="str">
        <f t="shared" ref="R147:R187" si="12">IF(SUM(D147:F147)=0,"미점검",IF(SUM(D147:F147)=1,"ok",IF(SUM(D147:F147)&gt;1,"오류")))</f>
        <v>ok</v>
      </c>
      <c r="S147" s="182" t="str">
        <f t="shared" ref="S147:S187" si="13">IF(SUM(D147:I147)=0,"미점검",IF(AND(SUM(F147:I147)=0,SUM(D147:E147)=1),"ok",IF(AND(F147=0,SUM(G147:I147)&gt;0),"오류",IF(AND(F147=1,SUM(F147:I147)=1),"오류",IF(SUM(F147:I147)&gt;1,"ok")))))</f>
        <v>ok</v>
      </c>
      <c r="T147" s="182" t="str">
        <f t="shared" ref="T147:T187" si="14">IF(SUM(K147:M147)=0,"미점검",IF(SUM(K147:M147)=1,"ok",IF(SUM(K147:M147)&gt;1,"오류")))</f>
        <v>미점검</v>
      </c>
      <c r="U147" s="182" t="str">
        <f t="shared" ref="U147:U187" si="15">IF(SUM(K147:Q147)=0,"미점검",IF(AND(SUM(M147:Q147)=0,SUM(K147:L147)=1),"ok",IF(AND(M147=0,SUM(N147:Q147)&gt;0),"오류",IF(AND(M147=1,SUM(M147:Q147)=1),"오류",IF(SUM(M147:Q147)&gt;1,"ok")))))</f>
        <v>미점검</v>
      </c>
    </row>
    <row r="148" spans="1:21" s="181" customFormat="1" ht="16.149999999999999" customHeight="1" thickBot="1" x14ac:dyDescent="0.35">
      <c r="A148" s="113">
        <v>151</v>
      </c>
      <c r="B148" s="392" t="s">
        <v>124</v>
      </c>
      <c r="C148" s="216" t="s">
        <v>109</v>
      </c>
      <c r="D148" s="116">
        <v>1</v>
      </c>
      <c r="E148" s="117"/>
      <c r="F148" s="118"/>
      <c r="G148" s="119"/>
      <c r="H148" s="117"/>
      <c r="I148" s="118"/>
      <c r="J148" s="120" t="s">
        <v>109</v>
      </c>
      <c r="K148" s="142">
        <v>1</v>
      </c>
      <c r="L148" s="143"/>
      <c r="M148" s="144"/>
      <c r="N148" s="145"/>
      <c r="O148" s="143"/>
      <c r="P148" s="143"/>
      <c r="Q148" s="144"/>
      <c r="R148" s="114" t="str">
        <f t="shared" si="12"/>
        <v>ok</v>
      </c>
      <c r="S148" s="182" t="str">
        <f t="shared" si="13"/>
        <v>ok</v>
      </c>
      <c r="T148" s="182" t="str">
        <f t="shared" si="14"/>
        <v>ok</v>
      </c>
      <c r="U148" s="182" t="str">
        <f t="shared" si="15"/>
        <v>ok</v>
      </c>
    </row>
    <row r="149" spans="1:21" s="181" customFormat="1" ht="16.149999999999999" customHeight="1" thickBot="1" x14ac:dyDescent="0.35">
      <c r="A149" s="113">
        <v>152</v>
      </c>
      <c r="B149" s="393"/>
      <c r="C149" s="218" t="s">
        <v>111</v>
      </c>
      <c r="D149" s="125">
        <v>1</v>
      </c>
      <c r="E149" s="126"/>
      <c r="F149" s="127"/>
      <c r="G149" s="128"/>
      <c r="H149" s="126"/>
      <c r="I149" s="127"/>
      <c r="J149" s="129" t="s">
        <v>111</v>
      </c>
      <c r="K149" s="148">
        <v>1</v>
      </c>
      <c r="L149" s="149"/>
      <c r="M149" s="150"/>
      <c r="N149" s="151"/>
      <c r="O149" s="149"/>
      <c r="P149" s="149"/>
      <c r="Q149" s="150"/>
      <c r="R149" s="114" t="str">
        <f t="shared" si="12"/>
        <v>ok</v>
      </c>
      <c r="S149" s="182" t="str">
        <f t="shared" si="13"/>
        <v>ok</v>
      </c>
      <c r="T149" s="182" t="str">
        <f t="shared" si="14"/>
        <v>ok</v>
      </c>
      <c r="U149" s="182" t="str">
        <f t="shared" si="15"/>
        <v>ok</v>
      </c>
    </row>
    <row r="150" spans="1:21" s="181" customFormat="1" ht="16.149999999999999" customHeight="1" thickBot="1" x14ac:dyDescent="0.35">
      <c r="A150" s="113">
        <v>153</v>
      </c>
      <c r="B150" s="393"/>
      <c r="C150" s="218" t="s">
        <v>142</v>
      </c>
      <c r="D150" s="125"/>
      <c r="E150" s="126">
        <v>1</v>
      </c>
      <c r="F150" s="127"/>
      <c r="G150" s="128"/>
      <c r="H150" s="126"/>
      <c r="I150" s="127"/>
      <c r="J150" s="129"/>
      <c r="K150" s="148"/>
      <c r="L150" s="149"/>
      <c r="M150" s="150"/>
      <c r="N150" s="151"/>
      <c r="O150" s="149"/>
      <c r="P150" s="149"/>
      <c r="Q150" s="150"/>
      <c r="R150" s="114"/>
      <c r="S150" s="182"/>
      <c r="T150" s="182"/>
      <c r="U150" s="182"/>
    </row>
    <row r="151" spans="1:21" s="181" customFormat="1" ht="16.149999999999999" customHeight="1" thickBot="1" x14ac:dyDescent="0.35">
      <c r="A151" s="113">
        <v>154</v>
      </c>
      <c r="B151" s="393"/>
      <c r="C151" s="218" t="s">
        <v>143</v>
      </c>
      <c r="D151" s="125"/>
      <c r="E151" s="126">
        <v>1</v>
      </c>
      <c r="F151" s="127"/>
      <c r="G151" s="128"/>
      <c r="H151" s="126"/>
      <c r="I151" s="127"/>
      <c r="J151" s="129"/>
      <c r="K151" s="148"/>
      <c r="L151" s="149"/>
      <c r="M151" s="150"/>
      <c r="N151" s="151"/>
      <c r="O151" s="149"/>
      <c r="P151" s="149"/>
      <c r="Q151" s="150"/>
      <c r="R151" s="114"/>
      <c r="S151" s="182"/>
      <c r="T151" s="182"/>
      <c r="U151" s="182"/>
    </row>
    <row r="152" spans="1:21" s="181" customFormat="1" ht="16.149999999999999" customHeight="1" thickBot="1" x14ac:dyDescent="0.35">
      <c r="A152" s="113">
        <v>155</v>
      </c>
      <c r="B152" s="393"/>
      <c r="C152" s="218" t="s">
        <v>144</v>
      </c>
      <c r="D152" s="125"/>
      <c r="E152" s="126">
        <v>1</v>
      </c>
      <c r="F152" s="127"/>
      <c r="G152" s="128"/>
      <c r="H152" s="126"/>
      <c r="I152" s="127"/>
      <c r="J152" s="129"/>
      <c r="K152" s="148"/>
      <c r="L152" s="149"/>
      <c r="M152" s="150"/>
      <c r="N152" s="151"/>
      <c r="O152" s="149"/>
      <c r="P152" s="149"/>
      <c r="Q152" s="150"/>
      <c r="R152" s="114" t="str">
        <f t="shared" si="12"/>
        <v>ok</v>
      </c>
      <c r="S152" s="182" t="str">
        <f t="shared" si="13"/>
        <v>ok</v>
      </c>
      <c r="T152" s="182" t="str">
        <f t="shared" si="14"/>
        <v>미점검</v>
      </c>
      <c r="U152" s="182" t="str">
        <f t="shared" si="15"/>
        <v>미점검</v>
      </c>
    </row>
    <row r="153" spans="1:21" s="181" customFormat="1" ht="16.149999999999999" customHeight="1" thickBot="1" x14ac:dyDescent="0.35">
      <c r="A153" s="113">
        <v>156</v>
      </c>
      <c r="B153" s="394"/>
      <c r="C153" s="219" t="s">
        <v>145</v>
      </c>
      <c r="D153" s="130"/>
      <c r="E153" s="131">
        <v>1</v>
      </c>
      <c r="F153" s="132"/>
      <c r="G153" s="133"/>
      <c r="H153" s="131"/>
      <c r="I153" s="132"/>
      <c r="J153" s="134"/>
      <c r="K153" s="155"/>
      <c r="L153" s="156"/>
      <c r="M153" s="157"/>
      <c r="N153" s="158"/>
      <c r="O153" s="156"/>
      <c r="P153" s="156"/>
      <c r="Q153" s="157"/>
      <c r="R153" s="114" t="str">
        <f t="shared" si="12"/>
        <v>ok</v>
      </c>
      <c r="S153" s="182" t="str">
        <f t="shared" si="13"/>
        <v>ok</v>
      </c>
      <c r="T153" s="182" t="str">
        <f t="shared" si="14"/>
        <v>미점검</v>
      </c>
      <c r="U153" s="182" t="str">
        <f t="shared" si="15"/>
        <v>미점검</v>
      </c>
    </row>
    <row r="154" spans="1:21" s="266" customFormat="1" ht="16.149999999999999" customHeight="1" thickBot="1" x14ac:dyDescent="0.35">
      <c r="A154" s="113">
        <v>163</v>
      </c>
      <c r="B154" s="395" t="s">
        <v>161</v>
      </c>
      <c r="C154" s="224"/>
      <c r="D154" s="164"/>
      <c r="E154" s="165"/>
      <c r="F154" s="166"/>
      <c r="G154" s="167"/>
      <c r="H154" s="165"/>
      <c r="I154" s="166"/>
      <c r="J154" s="264" t="s">
        <v>84</v>
      </c>
      <c r="K154" s="168"/>
      <c r="L154" s="169">
        <v>1</v>
      </c>
      <c r="M154" s="170"/>
      <c r="N154" s="171"/>
      <c r="O154" s="169"/>
      <c r="P154" s="169"/>
      <c r="Q154" s="170"/>
      <c r="R154" s="265"/>
    </row>
    <row r="155" spans="1:21" s="266" customFormat="1" ht="16.149999999999999" customHeight="1" thickBot="1" x14ac:dyDescent="0.35">
      <c r="A155" s="113">
        <v>164</v>
      </c>
      <c r="B155" s="396"/>
      <c r="C155" s="224"/>
      <c r="D155" s="164"/>
      <c r="E155" s="165"/>
      <c r="F155" s="166"/>
      <c r="G155" s="167"/>
      <c r="H155" s="165"/>
      <c r="I155" s="166"/>
      <c r="J155" s="264" t="s">
        <v>85</v>
      </c>
      <c r="K155" s="168"/>
      <c r="L155" s="169">
        <v>1</v>
      </c>
      <c r="M155" s="170"/>
      <c r="N155" s="171"/>
      <c r="O155" s="169"/>
      <c r="P155" s="169"/>
      <c r="Q155" s="170"/>
      <c r="R155" s="265"/>
    </row>
    <row r="156" spans="1:21" s="266" customFormat="1" ht="16.149999999999999" customHeight="1" thickBot="1" x14ac:dyDescent="0.35">
      <c r="A156" s="113">
        <v>165</v>
      </c>
      <c r="B156" s="396"/>
      <c r="C156" s="224"/>
      <c r="D156" s="164"/>
      <c r="E156" s="165"/>
      <c r="F156" s="166"/>
      <c r="G156" s="167"/>
      <c r="H156" s="165"/>
      <c r="I156" s="166"/>
      <c r="J156" s="264" t="s">
        <v>86</v>
      </c>
      <c r="K156" s="168"/>
      <c r="L156" s="169">
        <v>1</v>
      </c>
      <c r="M156" s="170"/>
      <c r="N156" s="171"/>
      <c r="O156" s="169"/>
      <c r="P156" s="169"/>
      <c r="Q156" s="170"/>
      <c r="R156" s="265"/>
    </row>
    <row r="157" spans="1:21" s="181" customFormat="1" ht="16.149999999999999" customHeight="1" thickBot="1" x14ac:dyDescent="0.35">
      <c r="A157" s="113">
        <v>166</v>
      </c>
      <c r="B157" s="397"/>
      <c r="C157" s="254"/>
      <c r="D157" s="255"/>
      <c r="E157" s="256"/>
      <c r="F157" s="257"/>
      <c r="G157" s="258"/>
      <c r="H157" s="256"/>
      <c r="I157" s="257"/>
      <c r="J157" s="259" t="s">
        <v>87</v>
      </c>
      <c r="K157" s="260"/>
      <c r="L157" s="261">
        <v>1</v>
      </c>
      <c r="M157" s="262"/>
      <c r="N157" s="263"/>
      <c r="O157" s="261"/>
      <c r="P157" s="261"/>
      <c r="Q157" s="262"/>
      <c r="R157" s="114"/>
      <c r="S157" s="182"/>
      <c r="T157" s="182"/>
      <c r="U157" s="182"/>
    </row>
    <row r="158" spans="1:21" s="181" customFormat="1" ht="16.149999999999999" customHeight="1" thickBot="1" x14ac:dyDescent="0.35">
      <c r="A158" s="113">
        <v>167</v>
      </c>
      <c r="B158" s="344" t="s">
        <v>112</v>
      </c>
      <c r="C158" s="213"/>
      <c r="D158" s="44"/>
      <c r="E158" s="45"/>
      <c r="F158" s="46"/>
      <c r="G158" s="47"/>
      <c r="H158" s="45"/>
      <c r="I158" s="46"/>
      <c r="J158" s="115" t="s">
        <v>114</v>
      </c>
      <c r="K158" s="49"/>
      <c r="L158" s="50">
        <v>1</v>
      </c>
      <c r="M158" s="51"/>
      <c r="N158" s="52"/>
      <c r="O158" s="50"/>
      <c r="P158" s="50"/>
      <c r="Q158" s="51"/>
      <c r="R158" s="114" t="str">
        <f t="shared" si="12"/>
        <v>미점검</v>
      </c>
      <c r="S158" s="182" t="str">
        <f t="shared" si="13"/>
        <v>미점검</v>
      </c>
      <c r="T158" s="182" t="str">
        <f t="shared" si="14"/>
        <v>ok</v>
      </c>
      <c r="U158" s="182" t="str">
        <f t="shared" si="15"/>
        <v>ok</v>
      </c>
    </row>
    <row r="159" spans="1:21" s="181" customFormat="1" ht="16.149999999999999" customHeight="1" thickBot="1" x14ac:dyDescent="0.35">
      <c r="A159" s="113">
        <v>168</v>
      </c>
      <c r="B159" s="345"/>
      <c r="C159" s="214"/>
      <c r="D159" s="25"/>
      <c r="E159" s="26"/>
      <c r="F159" s="27"/>
      <c r="G159" s="28"/>
      <c r="H159" s="26"/>
      <c r="I159" s="27"/>
      <c r="J159" s="29" t="s">
        <v>85</v>
      </c>
      <c r="K159" s="30"/>
      <c r="L159" s="31">
        <v>1</v>
      </c>
      <c r="M159" s="32"/>
      <c r="N159" s="33"/>
      <c r="O159" s="31"/>
      <c r="P159" s="31"/>
      <c r="Q159" s="32"/>
      <c r="R159" s="114" t="str">
        <f t="shared" si="12"/>
        <v>미점검</v>
      </c>
      <c r="S159" s="182" t="str">
        <f t="shared" si="13"/>
        <v>미점검</v>
      </c>
      <c r="T159" s="182" t="str">
        <f t="shared" si="14"/>
        <v>ok</v>
      </c>
      <c r="U159" s="182" t="str">
        <f t="shared" si="15"/>
        <v>ok</v>
      </c>
    </row>
    <row r="160" spans="1:21" s="181" customFormat="1" ht="16.149999999999999" customHeight="1" thickBot="1" x14ac:dyDescent="0.35">
      <c r="A160" s="113">
        <v>173</v>
      </c>
      <c r="B160" s="345"/>
      <c r="C160" s="214"/>
      <c r="D160" s="25"/>
      <c r="E160" s="26"/>
      <c r="F160" s="27"/>
      <c r="G160" s="28"/>
      <c r="H160" s="26"/>
      <c r="I160" s="27"/>
      <c r="J160" s="29" t="s">
        <v>86</v>
      </c>
      <c r="K160" s="30"/>
      <c r="L160" s="31">
        <v>1</v>
      </c>
      <c r="M160" s="32"/>
      <c r="N160" s="33"/>
      <c r="O160" s="31"/>
      <c r="P160" s="31"/>
      <c r="Q160" s="32"/>
      <c r="R160" s="114" t="str">
        <f t="shared" si="12"/>
        <v>미점검</v>
      </c>
      <c r="S160" s="182" t="str">
        <f t="shared" si="13"/>
        <v>미점검</v>
      </c>
      <c r="T160" s="182" t="str">
        <f t="shared" si="14"/>
        <v>ok</v>
      </c>
      <c r="U160" s="182" t="str">
        <f t="shared" si="15"/>
        <v>ok</v>
      </c>
    </row>
    <row r="161" spans="1:21" s="181" customFormat="1" ht="16.149999999999999" customHeight="1" thickBot="1" x14ac:dyDescent="0.35">
      <c r="A161" s="113">
        <v>174</v>
      </c>
      <c r="B161" s="346"/>
      <c r="C161" s="215"/>
      <c r="D161" s="34"/>
      <c r="E161" s="35"/>
      <c r="F161" s="36"/>
      <c r="G161" s="37"/>
      <c r="H161" s="35"/>
      <c r="I161" s="36"/>
      <c r="J161" s="38" t="s">
        <v>117</v>
      </c>
      <c r="K161" s="39"/>
      <c r="L161" s="40">
        <v>1</v>
      </c>
      <c r="M161" s="41"/>
      <c r="N161" s="42"/>
      <c r="O161" s="40"/>
      <c r="P161" s="40"/>
      <c r="Q161" s="41"/>
      <c r="R161" s="114" t="str">
        <f t="shared" si="12"/>
        <v>미점검</v>
      </c>
      <c r="S161" s="182" t="str">
        <f t="shared" si="13"/>
        <v>미점검</v>
      </c>
      <c r="T161" s="182" t="str">
        <f t="shared" si="14"/>
        <v>ok</v>
      </c>
      <c r="U161" s="182" t="str">
        <f t="shared" si="15"/>
        <v>ok</v>
      </c>
    </row>
    <row r="162" spans="1:21" s="181" customFormat="1" ht="16.149999999999999" customHeight="1" thickBot="1" x14ac:dyDescent="0.35">
      <c r="A162" s="113">
        <v>175</v>
      </c>
      <c r="B162" s="351" t="s">
        <v>113</v>
      </c>
      <c r="C162" s="221"/>
      <c r="D162" s="172"/>
      <c r="E162" s="191"/>
      <c r="F162" s="140"/>
      <c r="G162" s="139"/>
      <c r="H162" s="191"/>
      <c r="I162" s="140"/>
      <c r="J162" s="120" t="s">
        <v>84</v>
      </c>
      <c r="K162" s="142"/>
      <c r="L162" s="143">
        <v>1</v>
      </c>
      <c r="M162" s="144"/>
      <c r="N162" s="145"/>
      <c r="O162" s="143"/>
      <c r="P162" s="143"/>
      <c r="Q162" s="144"/>
      <c r="R162" s="114" t="str">
        <f t="shared" si="12"/>
        <v>미점검</v>
      </c>
      <c r="S162" s="182" t="str">
        <f t="shared" si="13"/>
        <v>미점검</v>
      </c>
      <c r="T162" s="182" t="str">
        <f t="shared" si="14"/>
        <v>ok</v>
      </c>
      <c r="U162" s="182" t="str">
        <f t="shared" si="15"/>
        <v>ok</v>
      </c>
    </row>
    <row r="163" spans="1:21" s="181" customFormat="1" ht="16.149999999999999" customHeight="1" thickBot="1" x14ac:dyDescent="0.35">
      <c r="A163" s="113">
        <v>176</v>
      </c>
      <c r="B163" s="341"/>
      <c r="C163" s="222"/>
      <c r="D163" s="173"/>
      <c r="E163" s="192"/>
      <c r="F163" s="147"/>
      <c r="G163" s="146"/>
      <c r="H163" s="192"/>
      <c r="I163" s="147"/>
      <c r="J163" s="129" t="s">
        <v>85</v>
      </c>
      <c r="K163" s="148"/>
      <c r="L163" s="149">
        <v>1</v>
      </c>
      <c r="M163" s="150"/>
      <c r="N163" s="151"/>
      <c r="O163" s="149"/>
      <c r="P163" s="149"/>
      <c r="Q163" s="150"/>
      <c r="R163" s="114" t="str">
        <f t="shared" si="12"/>
        <v>미점검</v>
      </c>
      <c r="S163" s="182" t="str">
        <f t="shared" si="13"/>
        <v>미점검</v>
      </c>
      <c r="T163" s="182" t="str">
        <f t="shared" si="14"/>
        <v>ok</v>
      </c>
      <c r="U163" s="182" t="str">
        <f t="shared" si="15"/>
        <v>ok</v>
      </c>
    </row>
    <row r="164" spans="1:21" s="181" customFormat="1" ht="16.149999999999999" customHeight="1" thickBot="1" x14ac:dyDescent="0.35">
      <c r="A164" s="113">
        <v>181</v>
      </c>
      <c r="B164" s="341"/>
      <c r="C164" s="222"/>
      <c r="D164" s="173"/>
      <c r="E164" s="192"/>
      <c r="F164" s="147"/>
      <c r="G164" s="146"/>
      <c r="H164" s="192"/>
      <c r="I164" s="147"/>
      <c r="J164" s="129" t="s">
        <v>86</v>
      </c>
      <c r="K164" s="148"/>
      <c r="L164" s="149">
        <v>1</v>
      </c>
      <c r="M164" s="150"/>
      <c r="N164" s="151"/>
      <c r="O164" s="149"/>
      <c r="P164" s="149"/>
      <c r="Q164" s="150"/>
      <c r="R164" s="114" t="str">
        <f t="shared" si="12"/>
        <v>미점검</v>
      </c>
      <c r="S164" s="182" t="str">
        <f t="shared" si="13"/>
        <v>미점검</v>
      </c>
      <c r="T164" s="182" t="str">
        <f t="shared" si="14"/>
        <v>ok</v>
      </c>
      <c r="U164" s="182" t="str">
        <f t="shared" si="15"/>
        <v>ok</v>
      </c>
    </row>
    <row r="165" spans="1:21" s="181" customFormat="1" ht="16.149999999999999" customHeight="1" thickBot="1" x14ac:dyDescent="0.35">
      <c r="A165" s="113">
        <v>182</v>
      </c>
      <c r="B165" s="343"/>
      <c r="C165" s="223"/>
      <c r="D165" s="174"/>
      <c r="E165" s="193"/>
      <c r="F165" s="153"/>
      <c r="G165" s="152"/>
      <c r="H165" s="193"/>
      <c r="I165" s="153"/>
      <c r="J165" s="134" t="s">
        <v>87</v>
      </c>
      <c r="K165" s="155"/>
      <c r="L165" s="156">
        <v>1</v>
      </c>
      <c r="M165" s="157"/>
      <c r="N165" s="158"/>
      <c r="O165" s="156"/>
      <c r="P165" s="156"/>
      <c r="Q165" s="157"/>
      <c r="R165" s="114" t="str">
        <f t="shared" si="12"/>
        <v>미점검</v>
      </c>
      <c r="S165" s="182" t="str">
        <f t="shared" si="13"/>
        <v>미점검</v>
      </c>
      <c r="T165" s="182" t="str">
        <f t="shared" si="14"/>
        <v>ok</v>
      </c>
      <c r="U165" s="182" t="str">
        <f t="shared" si="15"/>
        <v>ok</v>
      </c>
    </row>
    <row r="166" spans="1:21" s="181" customFormat="1" ht="16.149999999999999" customHeight="1" thickBot="1" x14ac:dyDescent="0.35">
      <c r="A166" s="113">
        <v>183</v>
      </c>
      <c r="B166" s="344" t="s">
        <v>125</v>
      </c>
      <c r="C166" s="213"/>
      <c r="D166" s="44"/>
      <c r="E166" s="45"/>
      <c r="F166" s="46"/>
      <c r="G166" s="47"/>
      <c r="H166" s="45"/>
      <c r="I166" s="46"/>
      <c r="J166" s="115" t="s">
        <v>114</v>
      </c>
      <c r="K166" s="49"/>
      <c r="L166" s="50">
        <v>1</v>
      </c>
      <c r="M166" s="51"/>
      <c r="N166" s="52"/>
      <c r="O166" s="50"/>
      <c r="P166" s="50"/>
      <c r="Q166" s="51"/>
      <c r="R166" s="114" t="str">
        <f t="shared" si="12"/>
        <v>미점검</v>
      </c>
      <c r="S166" s="182" t="str">
        <f t="shared" si="13"/>
        <v>미점검</v>
      </c>
      <c r="T166" s="182" t="str">
        <f t="shared" si="14"/>
        <v>ok</v>
      </c>
      <c r="U166" s="182" t="str">
        <f t="shared" si="15"/>
        <v>ok</v>
      </c>
    </row>
    <row r="167" spans="1:21" s="181" customFormat="1" ht="16.149999999999999" customHeight="1" thickBot="1" x14ac:dyDescent="0.35">
      <c r="A167" s="113">
        <v>184</v>
      </c>
      <c r="B167" s="345"/>
      <c r="C167" s="214"/>
      <c r="D167" s="25"/>
      <c r="E167" s="26"/>
      <c r="F167" s="27"/>
      <c r="G167" s="28"/>
      <c r="H167" s="26"/>
      <c r="I167" s="27"/>
      <c r="J167" s="29" t="s">
        <v>85</v>
      </c>
      <c r="K167" s="30"/>
      <c r="L167" s="31">
        <v>1</v>
      </c>
      <c r="M167" s="32"/>
      <c r="N167" s="33"/>
      <c r="O167" s="31"/>
      <c r="P167" s="31"/>
      <c r="Q167" s="32"/>
      <c r="R167" s="114" t="str">
        <f t="shared" si="12"/>
        <v>미점검</v>
      </c>
      <c r="S167" s="182" t="str">
        <f t="shared" si="13"/>
        <v>미점검</v>
      </c>
      <c r="T167" s="182" t="str">
        <f t="shared" si="14"/>
        <v>ok</v>
      </c>
      <c r="U167" s="182" t="str">
        <f t="shared" si="15"/>
        <v>ok</v>
      </c>
    </row>
    <row r="168" spans="1:21" s="181" customFormat="1" ht="16.149999999999999" customHeight="1" thickBot="1" x14ac:dyDescent="0.35">
      <c r="A168" s="113">
        <v>189</v>
      </c>
      <c r="B168" s="345"/>
      <c r="C168" s="214"/>
      <c r="D168" s="25"/>
      <c r="E168" s="26"/>
      <c r="F168" s="27"/>
      <c r="G168" s="28"/>
      <c r="H168" s="26"/>
      <c r="I168" s="27"/>
      <c r="J168" s="29" t="s">
        <v>86</v>
      </c>
      <c r="K168" s="30"/>
      <c r="L168" s="31">
        <v>1</v>
      </c>
      <c r="M168" s="32"/>
      <c r="N168" s="33"/>
      <c r="O168" s="31"/>
      <c r="P168" s="31"/>
      <c r="Q168" s="32"/>
      <c r="R168" s="114" t="str">
        <f t="shared" si="12"/>
        <v>미점검</v>
      </c>
      <c r="S168" s="182" t="str">
        <f t="shared" si="13"/>
        <v>미점검</v>
      </c>
      <c r="T168" s="182" t="str">
        <f t="shared" si="14"/>
        <v>ok</v>
      </c>
      <c r="U168" s="182" t="str">
        <f t="shared" si="15"/>
        <v>ok</v>
      </c>
    </row>
    <row r="169" spans="1:21" s="181" customFormat="1" ht="16.149999999999999" customHeight="1" thickBot="1" x14ac:dyDescent="0.35">
      <c r="A169" s="113">
        <v>190</v>
      </c>
      <c r="B169" s="346"/>
      <c r="C169" s="215"/>
      <c r="D169" s="34"/>
      <c r="E169" s="35"/>
      <c r="F169" s="36"/>
      <c r="G169" s="37"/>
      <c r="H169" s="35"/>
      <c r="I169" s="36"/>
      <c r="J169" s="38" t="s">
        <v>117</v>
      </c>
      <c r="K169" s="39"/>
      <c r="L169" s="40">
        <v>1</v>
      </c>
      <c r="M169" s="41"/>
      <c r="N169" s="42"/>
      <c r="O169" s="40"/>
      <c r="P169" s="40"/>
      <c r="Q169" s="41"/>
      <c r="R169" s="114" t="str">
        <f t="shared" si="12"/>
        <v>미점검</v>
      </c>
      <c r="S169" s="182" t="str">
        <f t="shared" si="13"/>
        <v>미점검</v>
      </c>
      <c r="T169" s="182" t="str">
        <f t="shared" si="14"/>
        <v>ok</v>
      </c>
      <c r="U169" s="182" t="str">
        <f t="shared" si="15"/>
        <v>ok</v>
      </c>
    </row>
    <row r="170" spans="1:21" s="181" customFormat="1" ht="16.149999999999999" customHeight="1" thickBot="1" x14ac:dyDescent="0.35">
      <c r="A170" s="113">
        <v>191</v>
      </c>
      <c r="B170" s="351" t="s">
        <v>126</v>
      </c>
      <c r="C170" s="221"/>
      <c r="D170" s="172"/>
      <c r="E170" s="191"/>
      <c r="F170" s="140"/>
      <c r="G170" s="139"/>
      <c r="H170" s="191"/>
      <c r="I170" s="140"/>
      <c r="J170" s="120" t="s">
        <v>84</v>
      </c>
      <c r="K170" s="142"/>
      <c r="L170" s="143">
        <v>1</v>
      </c>
      <c r="M170" s="144"/>
      <c r="N170" s="145"/>
      <c r="O170" s="143"/>
      <c r="P170" s="143"/>
      <c r="Q170" s="144"/>
      <c r="R170" s="114" t="str">
        <f t="shared" si="12"/>
        <v>미점검</v>
      </c>
      <c r="S170" s="182" t="str">
        <f t="shared" si="13"/>
        <v>미점검</v>
      </c>
      <c r="T170" s="182" t="str">
        <f t="shared" si="14"/>
        <v>ok</v>
      </c>
      <c r="U170" s="182" t="str">
        <f t="shared" si="15"/>
        <v>ok</v>
      </c>
    </row>
    <row r="171" spans="1:21" s="181" customFormat="1" ht="16.149999999999999" customHeight="1" thickBot="1" x14ac:dyDescent="0.35">
      <c r="A171" s="113">
        <v>192</v>
      </c>
      <c r="B171" s="341"/>
      <c r="C171" s="222"/>
      <c r="D171" s="173"/>
      <c r="E171" s="192"/>
      <c r="F171" s="147"/>
      <c r="G171" s="146"/>
      <c r="H171" s="192"/>
      <c r="I171" s="147"/>
      <c r="J171" s="129" t="s">
        <v>85</v>
      </c>
      <c r="K171" s="148"/>
      <c r="L171" s="149">
        <v>1</v>
      </c>
      <c r="M171" s="150"/>
      <c r="N171" s="151"/>
      <c r="O171" s="149"/>
      <c r="P171" s="149"/>
      <c r="Q171" s="150"/>
      <c r="R171" s="114" t="str">
        <f t="shared" si="12"/>
        <v>미점검</v>
      </c>
      <c r="S171" s="182" t="str">
        <f t="shared" si="13"/>
        <v>미점검</v>
      </c>
      <c r="T171" s="182" t="str">
        <f t="shared" si="14"/>
        <v>ok</v>
      </c>
      <c r="U171" s="182" t="str">
        <f t="shared" si="15"/>
        <v>ok</v>
      </c>
    </row>
    <row r="172" spans="1:21" s="181" customFormat="1" ht="16.149999999999999" customHeight="1" thickBot="1" x14ac:dyDescent="0.35">
      <c r="A172" s="113">
        <v>193</v>
      </c>
      <c r="B172" s="341"/>
      <c r="C172" s="222"/>
      <c r="D172" s="173"/>
      <c r="E172" s="192"/>
      <c r="F172" s="147"/>
      <c r="G172" s="146"/>
      <c r="H172" s="192"/>
      <c r="I172" s="147"/>
      <c r="J172" s="129" t="s">
        <v>86</v>
      </c>
      <c r="K172" s="148"/>
      <c r="L172" s="149">
        <v>1</v>
      </c>
      <c r="M172" s="150"/>
      <c r="N172" s="151"/>
      <c r="O172" s="149"/>
      <c r="P172" s="149"/>
      <c r="Q172" s="150"/>
      <c r="R172" s="114" t="str">
        <f t="shared" si="12"/>
        <v>미점검</v>
      </c>
      <c r="S172" s="182" t="str">
        <f t="shared" si="13"/>
        <v>미점검</v>
      </c>
      <c r="T172" s="182" t="str">
        <f t="shared" si="14"/>
        <v>ok</v>
      </c>
      <c r="U172" s="182" t="str">
        <f t="shared" si="15"/>
        <v>ok</v>
      </c>
    </row>
    <row r="173" spans="1:21" s="181" customFormat="1" ht="16.149999999999999" customHeight="1" thickBot="1" x14ac:dyDescent="0.35">
      <c r="A173" s="113">
        <v>194</v>
      </c>
      <c r="B173" s="343"/>
      <c r="C173" s="223"/>
      <c r="D173" s="174"/>
      <c r="E173" s="193"/>
      <c r="F173" s="153"/>
      <c r="G173" s="152"/>
      <c r="H173" s="193"/>
      <c r="I173" s="153"/>
      <c r="J173" s="134" t="s">
        <v>87</v>
      </c>
      <c r="K173" s="155"/>
      <c r="L173" s="156">
        <v>1</v>
      </c>
      <c r="M173" s="157"/>
      <c r="N173" s="158"/>
      <c r="O173" s="156"/>
      <c r="P173" s="156"/>
      <c r="Q173" s="157"/>
      <c r="R173" s="114" t="str">
        <f t="shared" si="12"/>
        <v>미점검</v>
      </c>
      <c r="S173" s="182" t="str">
        <f t="shared" si="13"/>
        <v>미점검</v>
      </c>
      <c r="T173" s="182" t="str">
        <f t="shared" si="14"/>
        <v>ok</v>
      </c>
      <c r="U173" s="182" t="str">
        <f t="shared" si="15"/>
        <v>ok</v>
      </c>
    </row>
    <row r="174" spans="1:21" s="181" customFormat="1" ht="16.149999999999999" customHeight="1" thickBot="1" x14ac:dyDescent="0.35">
      <c r="A174" s="113">
        <v>195</v>
      </c>
      <c r="B174" s="344" t="s">
        <v>127</v>
      </c>
      <c r="C174" s="213"/>
      <c r="D174" s="44"/>
      <c r="E174" s="45"/>
      <c r="F174" s="46"/>
      <c r="G174" s="47"/>
      <c r="H174" s="45"/>
      <c r="I174" s="46"/>
      <c r="J174" s="115" t="s">
        <v>114</v>
      </c>
      <c r="K174" s="49"/>
      <c r="L174" s="50">
        <v>1</v>
      </c>
      <c r="M174" s="51"/>
      <c r="N174" s="52"/>
      <c r="O174" s="50"/>
      <c r="P174" s="50"/>
      <c r="Q174" s="51"/>
      <c r="R174" s="114" t="str">
        <f t="shared" si="12"/>
        <v>미점검</v>
      </c>
      <c r="S174" s="182" t="str">
        <f t="shared" si="13"/>
        <v>미점검</v>
      </c>
      <c r="T174" s="182" t="str">
        <f t="shared" si="14"/>
        <v>ok</v>
      </c>
      <c r="U174" s="182" t="str">
        <f t="shared" si="15"/>
        <v>ok</v>
      </c>
    </row>
    <row r="175" spans="1:21" s="181" customFormat="1" ht="16.149999999999999" customHeight="1" thickBot="1" x14ac:dyDescent="0.35">
      <c r="A175" s="113">
        <v>196</v>
      </c>
      <c r="B175" s="345"/>
      <c r="C175" s="214"/>
      <c r="D175" s="25"/>
      <c r="E175" s="26"/>
      <c r="F175" s="27"/>
      <c r="G175" s="28"/>
      <c r="H175" s="26"/>
      <c r="I175" s="27"/>
      <c r="J175" s="29" t="s">
        <v>115</v>
      </c>
      <c r="K175" s="30"/>
      <c r="L175" s="31">
        <v>1</v>
      </c>
      <c r="M175" s="32"/>
      <c r="N175" s="33"/>
      <c r="O175" s="31"/>
      <c r="P175" s="31"/>
      <c r="Q175" s="32"/>
      <c r="R175" s="114" t="str">
        <f t="shared" si="12"/>
        <v>미점검</v>
      </c>
      <c r="S175" s="182" t="str">
        <f t="shared" si="13"/>
        <v>미점검</v>
      </c>
      <c r="T175" s="182" t="str">
        <f t="shared" si="14"/>
        <v>ok</v>
      </c>
      <c r="U175" s="182" t="str">
        <f t="shared" si="15"/>
        <v>ok</v>
      </c>
    </row>
    <row r="176" spans="1:21" s="181" customFormat="1" ht="16.149999999999999" customHeight="1" thickBot="1" x14ac:dyDescent="0.35">
      <c r="A176" s="113">
        <v>197</v>
      </c>
      <c r="B176" s="345"/>
      <c r="C176" s="214"/>
      <c r="D176" s="25"/>
      <c r="E176" s="26"/>
      <c r="F176" s="27"/>
      <c r="G176" s="28"/>
      <c r="H176" s="26"/>
      <c r="I176" s="27"/>
      <c r="J176" s="29" t="s">
        <v>116</v>
      </c>
      <c r="K176" s="30"/>
      <c r="L176" s="31">
        <v>1</v>
      </c>
      <c r="M176" s="32"/>
      <c r="N176" s="33"/>
      <c r="O176" s="31"/>
      <c r="P176" s="31"/>
      <c r="Q176" s="32"/>
      <c r="R176" s="114" t="str">
        <f t="shared" si="12"/>
        <v>미점검</v>
      </c>
      <c r="S176" s="182" t="str">
        <f t="shared" si="13"/>
        <v>미점검</v>
      </c>
      <c r="T176" s="182" t="str">
        <f t="shared" si="14"/>
        <v>ok</v>
      </c>
      <c r="U176" s="182" t="str">
        <f t="shared" si="15"/>
        <v>ok</v>
      </c>
    </row>
    <row r="177" spans="1:21" s="181" customFormat="1" ht="16.149999999999999" customHeight="1" thickBot="1" x14ac:dyDescent="0.35">
      <c r="A177" s="113">
        <v>198</v>
      </c>
      <c r="B177" s="346"/>
      <c r="C177" s="215"/>
      <c r="D177" s="34"/>
      <c r="E177" s="35"/>
      <c r="F177" s="36"/>
      <c r="G177" s="37"/>
      <c r="H177" s="35"/>
      <c r="I177" s="36"/>
      <c r="J177" s="38" t="s">
        <v>117</v>
      </c>
      <c r="K177" s="39"/>
      <c r="L177" s="40">
        <v>1</v>
      </c>
      <c r="M177" s="41"/>
      <c r="N177" s="42"/>
      <c r="O177" s="40"/>
      <c r="P177" s="40"/>
      <c r="Q177" s="41"/>
      <c r="R177" s="114" t="str">
        <f t="shared" si="12"/>
        <v>미점검</v>
      </c>
      <c r="S177" s="182" t="str">
        <f t="shared" si="13"/>
        <v>미점검</v>
      </c>
      <c r="T177" s="182" t="str">
        <f t="shared" si="14"/>
        <v>ok</v>
      </c>
      <c r="U177" s="182" t="str">
        <f t="shared" si="15"/>
        <v>ok</v>
      </c>
    </row>
    <row r="178" spans="1:21" s="181" customFormat="1" ht="16.149999999999999" customHeight="1" thickBot="1" x14ac:dyDescent="0.35">
      <c r="A178" s="113">
        <v>199</v>
      </c>
      <c r="B178" s="351" t="s">
        <v>128</v>
      </c>
      <c r="C178" s="221"/>
      <c r="D178" s="172"/>
      <c r="E178" s="191"/>
      <c r="F178" s="140"/>
      <c r="G178" s="139"/>
      <c r="H178" s="191"/>
      <c r="I178" s="140"/>
      <c r="J178" s="120" t="s">
        <v>84</v>
      </c>
      <c r="K178" s="142"/>
      <c r="L178" s="143">
        <v>1</v>
      </c>
      <c r="M178" s="144"/>
      <c r="N178" s="145"/>
      <c r="O178" s="143"/>
      <c r="P178" s="143"/>
      <c r="Q178" s="144"/>
      <c r="R178" s="114" t="str">
        <f t="shared" si="12"/>
        <v>미점검</v>
      </c>
      <c r="S178" s="182" t="str">
        <f t="shared" si="13"/>
        <v>미점검</v>
      </c>
      <c r="T178" s="182" t="str">
        <f t="shared" si="14"/>
        <v>ok</v>
      </c>
      <c r="U178" s="182" t="str">
        <f t="shared" si="15"/>
        <v>ok</v>
      </c>
    </row>
    <row r="179" spans="1:21" s="181" customFormat="1" ht="16.149999999999999" customHeight="1" thickBot="1" x14ac:dyDescent="0.35">
      <c r="A179" s="113">
        <v>200</v>
      </c>
      <c r="B179" s="341"/>
      <c r="C179" s="222"/>
      <c r="D179" s="173"/>
      <c r="E179" s="192"/>
      <c r="F179" s="147"/>
      <c r="G179" s="146"/>
      <c r="H179" s="192"/>
      <c r="I179" s="147"/>
      <c r="J179" s="129" t="s">
        <v>85</v>
      </c>
      <c r="K179" s="148"/>
      <c r="L179" s="149">
        <v>1</v>
      </c>
      <c r="M179" s="150"/>
      <c r="N179" s="151"/>
      <c r="O179" s="149"/>
      <c r="P179" s="149"/>
      <c r="Q179" s="150"/>
      <c r="R179" s="114" t="str">
        <f t="shared" si="12"/>
        <v>미점검</v>
      </c>
      <c r="S179" s="182" t="str">
        <f t="shared" si="13"/>
        <v>미점검</v>
      </c>
      <c r="T179" s="182" t="str">
        <f t="shared" si="14"/>
        <v>ok</v>
      </c>
      <c r="U179" s="182" t="str">
        <f t="shared" si="15"/>
        <v>ok</v>
      </c>
    </row>
    <row r="180" spans="1:21" s="181" customFormat="1" ht="16.149999999999999" customHeight="1" thickBot="1" x14ac:dyDescent="0.35">
      <c r="A180" s="113">
        <v>201</v>
      </c>
      <c r="B180" s="341"/>
      <c r="C180" s="222"/>
      <c r="D180" s="173"/>
      <c r="E180" s="192"/>
      <c r="F180" s="147"/>
      <c r="G180" s="146"/>
      <c r="H180" s="192"/>
      <c r="I180" s="147"/>
      <c r="J180" s="129" t="s">
        <v>86</v>
      </c>
      <c r="K180" s="148"/>
      <c r="L180" s="149">
        <v>1</v>
      </c>
      <c r="M180" s="150"/>
      <c r="N180" s="151"/>
      <c r="O180" s="149"/>
      <c r="P180" s="149"/>
      <c r="Q180" s="150"/>
      <c r="R180" s="114" t="str">
        <f t="shared" si="12"/>
        <v>미점검</v>
      </c>
      <c r="S180" s="182" t="str">
        <f t="shared" si="13"/>
        <v>미점검</v>
      </c>
      <c r="T180" s="182" t="str">
        <f t="shared" si="14"/>
        <v>ok</v>
      </c>
      <c r="U180" s="182" t="str">
        <f t="shared" si="15"/>
        <v>ok</v>
      </c>
    </row>
    <row r="181" spans="1:21" s="181" customFormat="1" ht="16.149999999999999" customHeight="1" thickBot="1" x14ac:dyDescent="0.35">
      <c r="A181" s="113">
        <v>202</v>
      </c>
      <c r="B181" s="343"/>
      <c r="C181" s="223"/>
      <c r="D181" s="174"/>
      <c r="E181" s="193"/>
      <c r="F181" s="153"/>
      <c r="G181" s="152"/>
      <c r="H181" s="193"/>
      <c r="I181" s="153"/>
      <c r="J181" s="134" t="s">
        <v>87</v>
      </c>
      <c r="K181" s="155"/>
      <c r="L181" s="156">
        <v>1</v>
      </c>
      <c r="M181" s="157"/>
      <c r="N181" s="158"/>
      <c r="O181" s="156"/>
      <c r="P181" s="156"/>
      <c r="Q181" s="157"/>
      <c r="R181" s="114" t="str">
        <f t="shared" si="12"/>
        <v>미점검</v>
      </c>
      <c r="S181" s="182" t="str">
        <f t="shared" si="13"/>
        <v>미점검</v>
      </c>
      <c r="T181" s="182" t="str">
        <f t="shared" si="14"/>
        <v>ok</v>
      </c>
      <c r="U181" s="182" t="str">
        <f t="shared" si="15"/>
        <v>ok</v>
      </c>
    </row>
    <row r="182" spans="1:21" s="181" customFormat="1" ht="16.149999999999999" customHeight="1" thickBot="1" x14ac:dyDescent="0.35">
      <c r="A182" s="113">
        <v>215</v>
      </c>
      <c r="B182" s="340" t="s">
        <v>162</v>
      </c>
      <c r="C182" s="234" t="s">
        <v>163</v>
      </c>
      <c r="D182" s="250">
        <v>1</v>
      </c>
      <c r="E182" s="236"/>
      <c r="F182" s="237"/>
      <c r="G182" s="235"/>
      <c r="H182" s="236"/>
      <c r="I182" s="237"/>
      <c r="J182" s="234" t="s">
        <v>163</v>
      </c>
      <c r="K182" s="239">
        <v>1</v>
      </c>
      <c r="L182" s="240"/>
      <c r="M182" s="241"/>
      <c r="N182" s="242"/>
      <c r="O182" s="240"/>
      <c r="P182" s="240"/>
      <c r="Q182" s="241"/>
      <c r="R182" s="114" t="str">
        <f t="shared" si="12"/>
        <v>ok</v>
      </c>
      <c r="S182" s="182" t="str">
        <f t="shared" si="13"/>
        <v>ok</v>
      </c>
      <c r="T182" s="182" t="str">
        <f t="shared" si="14"/>
        <v>ok</v>
      </c>
      <c r="U182" s="182" t="str">
        <f t="shared" si="15"/>
        <v>ok</v>
      </c>
    </row>
    <row r="183" spans="1:21" s="181" customFormat="1" ht="16.149999999999999" customHeight="1" thickBot="1" x14ac:dyDescent="0.35">
      <c r="A183" s="113">
        <v>216</v>
      </c>
      <c r="B183" s="341"/>
      <c r="C183" s="222" t="s">
        <v>97</v>
      </c>
      <c r="D183" s="173">
        <v>1</v>
      </c>
      <c r="E183" s="192"/>
      <c r="F183" s="147"/>
      <c r="G183" s="146"/>
      <c r="H183" s="192"/>
      <c r="I183" s="147"/>
      <c r="J183" s="222" t="s">
        <v>97</v>
      </c>
      <c r="K183" s="148"/>
      <c r="L183" s="149"/>
      <c r="M183" s="150">
        <v>1</v>
      </c>
      <c r="N183" s="151"/>
      <c r="O183" s="149"/>
      <c r="P183" s="149">
        <v>1</v>
      </c>
      <c r="Q183" s="150"/>
      <c r="R183" s="114" t="str">
        <f t="shared" si="12"/>
        <v>ok</v>
      </c>
      <c r="S183" s="182" t="str">
        <f t="shared" si="13"/>
        <v>ok</v>
      </c>
      <c r="T183" s="182" t="str">
        <f t="shared" si="14"/>
        <v>ok</v>
      </c>
      <c r="U183" s="182" t="str">
        <f t="shared" si="15"/>
        <v>ok</v>
      </c>
    </row>
    <row r="184" spans="1:21" s="181" customFormat="1" ht="16.149999999999999" customHeight="1" thickBot="1" x14ac:dyDescent="0.35">
      <c r="A184" s="113">
        <v>217</v>
      </c>
      <c r="B184" s="341"/>
      <c r="C184" s="234" t="s">
        <v>98</v>
      </c>
      <c r="D184" s="173">
        <v>1</v>
      </c>
      <c r="E184" s="192"/>
      <c r="F184" s="147"/>
      <c r="G184" s="146"/>
      <c r="H184" s="192"/>
      <c r="I184" s="147"/>
      <c r="J184" s="234" t="s">
        <v>98</v>
      </c>
      <c r="K184" s="148"/>
      <c r="L184" s="149"/>
      <c r="M184" s="150">
        <v>1</v>
      </c>
      <c r="N184" s="151">
        <v>1</v>
      </c>
      <c r="O184" s="149"/>
      <c r="P184" s="149"/>
      <c r="Q184" s="150"/>
      <c r="R184" s="114" t="str">
        <f t="shared" si="12"/>
        <v>ok</v>
      </c>
      <c r="S184" s="182" t="str">
        <f t="shared" si="13"/>
        <v>ok</v>
      </c>
      <c r="T184" s="182" t="str">
        <f t="shared" si="14"/>
        <v>ok</v>
      </c>
      <c r="U184" s="182" t="str">
        <f t="shared" si="15"/>
        <v>ok</v>
      </c>
    </row>
    <row r="185" spans="1:21" s="181" customFormat="1" ht="16.149999999999999" customHeight="1" thickBot="1" x14ac:dyDescent="0.35">
      <c r="A185" s="113">
        <v>218</v>
      </c>
      <c r="B185" s="341"/>
      <c r="C185" s="222" t="s">
        <v>99</v>
      </c>
      <c r="D185" s="173">
        <v>1</v>
      </c>
      <c r="E185" s="192"/>
      <c r="F185" s="147"/>
      <c r="G185" s="146"/>
      <c r="H185" s="192"/>
      <c r="I185" s="147"/>
      <c r="J185" s="222" t="s">
        <v>99</v>
      </c>
      <c r="K185" s="148">
        <v>1</v>
      </c>
      <c r="L185" s="149"/>
      <c r="M185" s="150"/>
      <c r="N185" s="151"/>
      <c r="O185" s="149"/>
      <c r="P185" s="149"/>
      <c r="Q185" s="150"/>
      <c r="R185" s="114" t="str">
        <f t="shared" si="12"/>
        <v>ok</v>
      </c>
      <c r="S185" s="182" t="str">
        <f t="shared" si="13"/>
        <v>ok</v>
      </c>
      <c r="T185" s="182" t="str">
        <f t="shared" si="14"/>
        <v>ok</v>
      </c>
      <c r="U185" s="182" t="str">
        <f t="shared" si="15"/>
        <v>ok</v>
      </c>
    </row>
    <row r="186" spans="1:21" s="181" customFormat="1" ht="16.149999999999999" customHeight="1" thickBot="1" x14ac:dyDescent="0.35">
      <c r="A186" s="113">
        <v>219</v>
      </c>
      <c r="B186" s="341"/>
      <c r="C186" s="222" t="s">
        <v>129</v>
      </c>
      <c r="D186" s="173">
        <v>1</v>
      </c>
      <c r="E186" s="192"/>
      <c r="F186" s="147"/>
      <c r="G186" s="146"/>
      <c r="H186" s="192"/>
      <c r="I186" s="147"/>
      <c r="J186" s="222" t="s">
        <v>129</v>
      </c>
      <c r="K186" s="148"/>
      <c r="L186" s="149"/>
      <c r="M186" s="150">
        <v>1</v>
      </c>
      <c r="N186" s="151">
        <v>1</v>
      </c>
      <c r="O186" s="149"/>
      <c r="P186" s="149"/>
      <c r="Q186" s="150"/>
      <c r="R186" s="114" t="str">
        <f t="shared" si="12"/>
        <v>ok</v>
      </c>
      <c r="S186" s="182" t="str">
        <f t="shared" si="13"/>
        <v>ok</v>
      </c>
      <c r="T186" s="182" t="str">
        <f t="shared" si="14"/>
        <v>ok</v>
      </c>
      <c r="U186" s="182" t="str">
        <f t="shared" si="15"/>
        <v>ok</v>
      </c>
    </row>
    <row r="187" spans="1:21" s="181" customFormat="1" ht="16.149999999999999" customHeight="1" thickBot="1" x14ac:dyDescent="0.35">
      <c r="A187" s="113">
        <v>220</v>
      </c>
      <c r="B187" s="341"/>
      <c r="C187" s="234" t="s">
        <v>130</v>
      </c>
      <c r="D187" s="173">
        <v>1</v>
      </c>
      <c r="E187" s="192"/>
      <c r="F187" s="147"/>
      <c r="G187" s="146"/>
      <c r="H187" s="192"/>
      <c r="I187" s="147"/>
      <c r="J187" s="234" t="s">
        <v>130</v>
      </c>
      <c r="K187" s="148">
        <v>1</v>
      </c>
      <c r="L187" s="149"/>
      <c r="M187" s="150"/>
      <c r="N187" s="151"/>
      <c r="O187" s="149"/>
      <c r="P187" s="149"/>
      <c r="Q187" s="150"/>
      <c r="R187" s="114" t="str">
        <f t="shared" si="12"/>
        <v>ok</v>
      </c>
      <c r="S187" s="182" t="str">
        <f t="shared" si="13"/>
        <v>ok</v>
      </c>
      <c r="T187" s="182" t="str">
        <f t="shared" si="14"/>
        <v>ok</v>
      </c>
      <c r="U187" s="182" t="str">
        <f t="shared" si="15"/>
        <v>ok</v>
      </c>
    </row>
    <row r="188" spans="1:21" s="181" customFormat="1" ht="16.149999999999999" customHeight="1" thickBot="1" x14ac:dyDescent="0.35">
      <c r="A188" s="113">
        <v>221</v>
      </c>
      <c r="B188" s="341"/>
      <c r="C188" s="222" t="s">
        <v>131</v>
      </c>
      <c r="D188" s="173">
        <v>1</v>
      </c>
      <c r="E188" s="192"/>
      <c r="F188" s="147"/>
      <c r="G188" s="146"/>
      <c r="H188" s="192"/>
      <c r="I188" s="147"/>
      <c r="J188" s="222" t="s">
        <v>131</v>
      </c>
      <c r="K188" s="148"/>
      <c r="L188" s="149"/>
      <c r="M188" s="150">
        <v>1</v>
      </c>
      <c r="N188" s="151">
        <v>1</v>
      </c>
      <c r="O188" s="149"/>
      <c r="P188" s="149"/>
      <c r="Q188" s="150"/>
      <c r="R188" s="114" t="str">
        <f t="shared" ref="R188:R194" si="16">IF(SUM(D188:F188)=0,"미점검",IF(SUM(D188:F188)=1,"ok",IF(SUM(D188:F188)&gt;1,"오류")))</f>
        <v>ok</v>
      </c>
      <c r="S188" s="182" t="str">
        <f t="shared" ref="S188:S194" si="17">IF(SUM(D188:I188)=0,"미점검",IF(AND(SUM(F188:I188)=0,SUM(D188:E188)=1),"ok",IF(AND(F188=0,SUM(G188:I188)&gt;0),"오류",IF(AND(F188=1,SUM(F188:I188)=1),"오류",IF(SUM(F188:I188)&gt;1,"ok")))))</f>
        <v>ok</v>
      </c>
      <c r="T188" s="182" t="str">
        <f t="shared" ref="T188:T194" si="18">IF(SUM(K188:M188)=0,"미점검",IF(SUM(K188:M188)=1,"ok",IF(SUM(K188:M188)&gt;1,"오류")))</f>
        <v>ok</v>
      </c>
      <c r="U188" s="182" t="str">
        <f t="shared" ref="U188:U194" si="19">IF(SUM(K188:Q188)=0,"미점검",IF(AND(SUM(M188:Q188)=0,SUM(K188:L188)=1),"ok",IF(AND(M188=0,SUM(N188:Q188)&gt;0),"오류",IF(AND(M188=1,SUM(M188:Q188)=1),"오류",IF(SUM(M188:Q188)&gt;1,"ok")))))</f>
        <v>ok</v>
      </c>
    </row>
    <row r="189" spans="1:21" s="181" customFormat="1" ht="16.149999999999999" customHeight="1" thickBot="1" x14ac:dyDescent="0.35">
      <c r="A189" s="113">
        <v>222</v>
      </c>
      <c r="B189" s="342"/>
      <c r="C189" s="222" t="s">
        <v>132</v>
      </c>
      <c r="D189" s="251">
        <v>1</v>
      </c>
      <c r="E189" s="249"/>
      <c r="F189" s="244"/>
      <c r="G189" s="243"/>
      <c r="H189" s="249"/>
      <c r="I189" s="244"/>
      <c r="J189" s="222" t="s">
        <v>132</v>
      </c>
      <c r="K189" s="245"/>
      <c r="L189" s="246"/>
      <c r="M189" s="247">
        <v>1</v>
      </c>
      <c r="N189" s="248">
        <v>1</v>
      </c>
      <c r="O189" s="246"/>
      <c r="P189" s="246"/>
      <c r="Q189" s="247"/>
      <c r="R189" s="114" t="str">
        <f t="shared" si="16"/>
        <v>ok</v>
      </c>
      <c r="S189" s="182" t="str">
        <f t="shared" si="17"/>
        <v>ok</v>
      </c>
      <c r="T189" s="182" t="str">
        <f t="shared" si="18"/>
        <v>ok</v>
      </c>
      <c r="U189" s="182" t="str">
        <f t="shared" si="19"/>
        <v>ok</v>
      </c>
    </row>
    <row r="190" spans="1:21" s="181" customFormat="1" ht="16.149999999999999" customHeight="1" thickBot="1" x14ac:dyDescent="0.35">
      <c r="A190" s="113">
        <v>224</v>
      </c>
      <c r="B190" s="343"/>
      <c r="C190" s="223" t="s">
        <v>100</v>
      </c>
      <c r="D190" s="174">
        <v>1</v>
      </c>
      <c r="E190" s="193"/>
      <c r="F190" s="153"/>
      <c r="G190" s="152"/>
      <c r="H190" s="193"/>
      <c r="I190" s="153"/>
      <c r="J190" s="154"/>
      <c r="K190" s="155"/>
      <c r="L190" s="156"/>
      <c r="M190" s="157"/>
      <c r="N190" s="158"/>
      <c r="O190" s="156"/>
      <c r="P190" s="156"/>
      <c r="Q190" s="157"/>
      <c r="R190" s="114" t="str">
        <f t="shared" si="16"/>
        <v>ok</v>
      </c>
      <c r="S190" s="182" t="str">
        <f t="shared" si="17"/>
        <v>ok</v>
      </c>
      <c r="T190" s="182" t="str">
        <f t="shared" si="18"/>
        <v>미점검</v>
      </c>
      <c r="U190" s="182" t="str">
        <f t="shared" si="19"/>
        <v>미점검</v>
      </c>
    </row>
    <row r="191" spans="1:21" s="181" customFormat="1" ht="16.149999999999999" customHeight="1" thickBot="1" x14ac:dyDescent="0.35">
      <c r="A191" s="113">
        <v>225</v>
      </c>
      <c r="B191" s="344"/>
      <c r="C191" s="213"/>
      <c r="D191" s="44"/>
      <c r="E191" s="45"/>
      <c r="F191" s="46"/>
      <c r="G191" s="47"/>
      <c r="H191" s="45"/>
      <c r="I191" s="46"/>
      <c r="J191" s="115"/>
      <c r="K191" s="49"/>
      <c r="L191" s="50"/>
      <c r="M191" s="51"/>
      <c r="N191" s="52"/>
      <c r="O191" s="50"/>
      <c r="P191" s="50"/>
      <c r="Q191" s="51"/>
      <c r="R191" s="114" t="str">
        <f t="shared" si="16"/>
        <v>미점검</v>
      </c>
      <c r="S191" s="182" t="str">
        <f t="shared" si="17"/>
        <v>미점검</v>
      </c>
      <c r="T191" s="182" t="str">
        <f t="shared" si="18"/>
        <v>미점검</v>
      </c>
      <c r="U191" s="182" t="str">
        <f t="shared" si="19"/>
        <v>미점검</v>
      </c>
    </row>
    <row r="192" spans="1:21" s="181" customFormat="1" ht="16.149999999999999" customHeight="1" thickBot="1" x14ac:dyDescent="0.35">
      <c r="A192" s="113">
        <v>226</v>
      </c>
      <c r="B192" s="345"/>
      <c r="C192" s="214"/>
      <c r="D192" s="25"/>
      <c r="E192" s="26"/>
      <c r="F192" s="27"/>
      <c r="G192" s="28"/>
      <c r="H192" s="26"/>
      <c r="I192" s="27"/>
      <c r="J192" s="29"/>
      <c r="K192" s="30"/>
      <c r="L192" s="31"/>
      <c r="M192" s="32"/>
      <c r="N192" s="33"/>
      <c r="O192" s="31"/>
      <c r="P192" s="31"/>
      <c r="Q192" s="32"/>
      <c r="R192" s="114" t="str">
        <f t="shared" si="16"/>
        <v>미점검</v>
      </c>
      <c r="S192" s="182" t="str">
        <f t="shared" si="17"/>
        <v>미점검</v>
      </c>
      <c r="T192" s="182" t="str">
        <f t="shared" si="18"/>
        <v>미점검</v>
      </c>
      <c r="U192" s="182" t="str">
        <f t="shared" si="19"/>
        <v>미점검</v>
      </c>
    </row>
    <row r="193" spans="1:21" s="181" customFormat="1" ht="16.149999999999999" customHeight="1" thickBot="1" x14ac:dyDescent="0.35">
      <c r="A193" s="113">
        <v>227</v>
      </c>
      <c r="B193" s="345"/>
      <c r="C193" s="214"/>
      <c r="D193" s="25"/>
      <c r="E193" s="26"/>
      <c r="F193" s="27"/>
      <c r="G193" s="28"/>
      <c r="H193" s="26"/>
      <c r="I193" s="27"/>
      <c r="J193" s="29"/>
      <c r="K193" s="30"/>
      <c r="L193" s="31"/>
      <c r="M193" s="32"/>
      <c r="N193" s="33"/>
      <c r="O193" s="31"/>
      <c r="P193" s="31"/>
      <c r="Q193" s="32"/>
      <c r="R193" s="114" t="str">
        <f t="shared" si="16"/>
        <v>미점검</v>
      </c>
      <c r="S193" s="182" t="str">
        <f t="shared" si="17"/>
        <v>미점검</v>
      </c>
      <c r="T193" s="182" t="str">
        <f t="shared" si="18"/>
        <v>미점검</v>
      </c>
      <c r="U193" s="182" t="str">
        <f t="shared" si="19"/>
        <v>미점검</v>
      </c>
    </row>
    <row r="194" spans="1:21" s="181" customFormat="1" ht="16.149999999999999" customHeight="1" thickBot="1" x14ac:dyDescent="0.35">
      <c r="A194" s="113">
        <v>228</v>
      </c>
      <c r="B194" s="346"/>
      <c r="C194" s="215"/>
      <c r="D194" s="34"/>
      <c r="E194" s="35"/>
      <c r="F194" s="36"/>
      <c r="G194" s="37"/>
      <c r="H194" s="35"/>
      <c r="I194" s="36"/>
      <c r="J194" s="38"/>
      <c r="K194" s="39"/>
      <c r="L194" s="40"/>
      <c r="M194" s="41"/>
      <c r="N194" s="42"/>
      <c r="O194" s="40"/>
      <c r="P194" s="40"/>
      <c r="Q194" s="41"/>
      <c r="R194" s="114" t="str">
        <f t="shared" si="16"/>
        <v>미점검</v>
      </c>
      <c r="S194" s="182" t="str">
        <f t="shared" si="17"/>
        <v>미점검</v>
      </c>
      <c r="T194" s="182" t="str">
        <f t="shared" si="18"/>
        <v>미점검</v>
      </c>
      <c r="U194" s="182" t="str">
        <f t="shared" si="19"/>
        <v>미점검</v>
      </c>
    </row>
    <row r="195" spans="1:21" s="181" customFormat="1" ht="16.149999999999999" customHeight="1" x14ac:dyDescent="0.3">
      <c r="A195" s="347" t="s">
        <v>4</v>
      </c>
      <c r="B195" s="348"/>
      <c r="C195" s="210">
        <f>SUM(D195:F195)</f>
        <v>128</v>
      </c>
      <c r="D195" s="9">
        <f t="shared" ref="D195:I195" si="20">SUM(D7:D194)</f>
        <v>23</v>
      </c>
      <c r="E195" s="10">
        <f t="shared" si="20"/>
        <v>105</v>
      </c>
      <c r="F195" s="11">
        <f t="shared" si="20"/>
        <v>0</v>
      </c>
      <c r="G195" s="188">
        <f t="shared" si="20"/>
        <v>0</v>
      </c>
      <c r="H195" s="10">
        <f t="shared" si="20"/>
        <v>0</v>
      </c>
      <c r="I195" s="11">
        <f t="shared" si="20"/>
        <v>0</v>
      </c>
      <c r="J195" s="198">
        <f>SUM(K195:M195)</f>
        <v>54</v>
      </c>
      <c r="K195" s="9">
        <f t="shared" ref="K195:Q195" si="21">SUM(K7:K194)</f>
        <v>17</v>
      </c>
      <c r="L195" s="10">
        <f t="shared" si="21"/>
        <v>31</v>
      </c>
      <c r="M195" s="11">
        <f t="shared" si="21"/>
        <v>6</v>
      </c>
      <c r="N195" s="188">
        <f t="shared" si="21"/>
        <v>4</v>
      </c>
      <c r="O195" s="10">
        <f t="shared" si="21"/>
        <v>1</v>
      </c>
      <c r="P195" s="10">
        <f t="shared" si="21"/>
        <v>2</v>
      </c>
      <c r="Q195" s="11">
        <f t="shared" si="21"/>
        <v>0</v>
      </c>
      <c r="R195" s="182"/>
    </row>
    <row r="196" spans="1:21" s="181" customFormat="1" ht="16.149999999999999" customHeight="1" thickBot="1" x14ac:dyDescent="0.35">
      <c r="A196" s="361"/>
      <c r="B196" s="362"/>
      <c r="C196" s="212"/>
      <c r="D196" s="175">
        <f>D195/C195</f>
        <v>0.1796875</v>
      </c>
      <c r="E196" s="176">
        <f>E195/C195</f>
        <v>0.8203125</v>
      </c>
      <c r="F196" s="177">
        <f>F195/C195</f>
        <v>0</v>
      </c>
      <c r="G196" s="190"/>
      <c r="H196" s="187"/>
      <c r="I196" s="24"/>
      <c r="J196" s="199"/>
      <c r="K196" s="175">
        <f>K195/J195</f>
        <v>0.31481481481481483</v>
      </c>
      <c r="L196" s="176">
        <f>L195/J195</f>
        <v>0.57407407407407407</v>
      </c>
      <c r="M196" s="177">
        <f>M195/J195</f>
        <v>0.1111111111111111</v>
      </c>
      <c r="N196" s="190"/>
      <c r="O196" s="187"/>
      <c r="P196" s="187"/>
      <c r="Q196" s="24"/>
      <c r="R196" s="182"/>
    </row>
    <row r="197" spans="1:21" s="181" customFormat="1" ht="16.149999999999999" customHeight="1" thickBot="1" x14ac:dyDescent="0.35">
      <c r="C197" s="225"/>
      <c r="J197" s="114"/>
    </row>
    <row r="198" spans="1:21" ht="16.149999999999999" customHeight="1" thickBot="1" x14ac:dyDescent="0.35">
      <c r="A198" s="363" t="s">
        <v>45</v>
      </c>
      <c r="B198" s="364"/>
      <c r="C198" s="364"/>
      <c r="D198" s="364"/>
      <c r="E198" s="364"/>
      <c r="F198" s="364"/>
      <c r="G198" s="364"/>
      <c r="H198" s="364"/>
      <c r="I198" s="364"/>
      <c r="J198" s="375" t="s">
        <v>92</v>
      </c>
      <c r="K198" s="376"/>
      <c r="L198" s="376"/>
      <c r="M198" s="376"/>
      <c r="N198" s="376"/>
      <c r="O198" s="376"/>
      <c r="P198" s="376"/>
      <c r="Q198" s="377"/>
    </row>
    <row r="199" spans="1:21" ht="16.149999999999999" customHeight="1" x14ac:dyDescent="0.3">
      <c r="A199" s="378" t="s">
        <v>0</v>
      </c>
      <c r="B199" s="380" t="s">
        <v>5</v>
      </c>
      <c r="C199" s="381"/>
      <c r="D199" s="384" t="s">
        <v>1</v>
      </c>
      <c r="E199" s="384" t="s">
        <v>3</v>
      </c>
      <c r="F199" s="384" t="s">
        <v>7</v>
      </c>
      <c r="G199" s="384" t="s">
        <v>8</v>
      </c>
      <c r="H199" s="384"/>
      <c r="I199" s="386"/>
      <c r="J199" s="375" t="s">
        <v>0</v>
      </c>
      <c r="K199" s="380" t="s">
        <v>5</v>
      </c>
      <c r="L199" s="364"/>
      <c r="M199" s="364"/>
      <c r="N199" s="381"/>
      <c r="O199" s="376" t="s">
        <v>1</v>
      </c>
      <c r="P199" s="376" t="s">
        <v>3</v>
      </c>
      <c r="Q199" s="377" t="s">
        <v>7</v>
      </c>
    </row>
    <row r="200" spans="1:21" ht="24" x14ac:dyDescent="0.3">
      <c r="A200" s="379"/>
      <c r="B200" s="382"/>
      <c r="C200" s="383"/>
      <c r="D200" s="385"/>
      <c r="E200" s="385"/>
      <c r="F200" s="385"/>
      <c r="G200" s="111" t="s">
        <v>51</v>
      </c>
      <c r="H200" s="111" t="s">
        <v>52</v>
      </c>
      <c r="I200" s="178" t="s">
        <v>53</v>
      </c>
      <c r="J200" s="387"/>
      <c r="K200" s="382"/>
      <c r="L200" s="388"/>
      <c r="M200" s="388"/>
      <c r="N200" s="383"/>
      <c r="O200" s="389"/>
      <c r="P200" s="389"/>
      <c r="Q200" s="390"/>
    </row>
    <row r="201" spans="1:21" ht="16.149999999999999" customHeight="1" x14ac:dyDescent="0.3">
      <c r="A201" s="179">
        <v>1</v>
      </c>
      <c r="B201" s="349" t="s">
        <v>44</v>
      </c>
      <c r="C201" s="350"/>
      <c r="D201" s="185"/>
      <c r="E201" s="185">
        <v>1</v>
      </c>
      <c r="F201" s="185"/>
      <c r="G201" s="185"/>
      <c r="H201" s="185"/>
      <c r="I201" s="87"/>
      <c r="J201" s="184">
        <v>1</v>
      </c>
      <c r="K201" s="365" t="s">
        <v>94</v>
      </c>
      <c r="L201" s="366"/>
      <c r="M201" s="366"/>
      <c r="N201" s="367"/>
      <c r="O201" s="90"/>
      <c r="P201" s="90"/>
      <c r="Q201" s="91">
        <v>1</v>
      </c>
    </row>
    <row r="202" spans="1:21" ht="16.149999999999999" customHeight="1" thickBot="1" x14ac:dyDescent="0.35">
      <c r="A202" s="135">
        <v>2</v>
      </c>
      <c r="B202" s="359" t="s">
        <v>46</v>
      </c>
      <c r="C202" s="360"/>
      <c r="D202" s="187"/>
      <c r="E202" s="187">
        <v>1</v>
      </c>
      <c r="F202" s="187"/>
      <c r="G202" s="187"/>
      <c r="H202" s="187"/>
      <c r="I202" s="189"/>
      <c r="J202" s="186">
        <v>2</v>
      </c>
      <c r="K202" s="359" t="s">
        <v>95</v>
      </c>
      <c r="L202" s="368"/>
      <c r="M202" s="368"/>
      <c r="N202" s="360"/>
      <c r="O202" s="88"/>
      <c r="P202" s="88"/>
      <c r="Q202" s="89">
        <v>1</v>
      </c>
    </row>
    <row r="203" spans="1:21" ht="12" thickBot="1" x14ac:dyDescent="0.35">
      <c r="A203" s="92"/>
      <c r="B203" s="92"/>
      <c r="C203" s="226"/>
      <c r="D203" s="92"/>
      <c r="E203" s="92"/>
      <c r="F203" s="92"/>
      <c r="G203" s="92"/>
      <c r="H203" s="92"/>
      <c r="I203" s="92"/>
    </row>
    <row r="204" spans="1:21" ht="17.25" customHeight="1" thickBot="1" x14ac:dyDescent="0.35">
      <c r="A204" s="369" t="s">
        <v>95</v>
      </c>
      <c r="B204" s="370"/>
      <c r="C204" s="370"/>
      <c r="D204" s="370"/>
      <c r="E204" s="370"/>
      <c r="F204" s="371"/>
      <c r="G204" s="93"/>
      <c r="H204" s="372" t="s">
        <v>101</v>
      </c>
      <c r="I204" s="373"/>
      <c r="J204" s="373"/>
      <c r="K204" s="373"/>
      <c r="L204" s="373"/>
      <c r="M204" s="373"/>
      <c r="N204" s="373"/>
      <c r="O204" s="373"/>
      <c r="P204" s="373"/>
      <c r="Q204" s="374"/>
    </row>
    <row r="205" spans="1:21" ht="17.25" customHeight="1" thickBot="1" x14ac:dyDescent="0.35">
      <c r="A205" s="194" t="s">
        <v>0</v>
      </c>
      <c r="B205" s="195" t="s">
        <v>5</v>
      </c>
      <c r="C205" s="227" t="s">
        <v>2</v>
      </c>
      <c r="D205" s="195" t="s">
        <v>1</v>
      </c>
      <c r="E205" s="195" t="s">
        <v>3</v>
      </c>
      <c r="F205" s="196" t="s">
        <v>7</v>
      </c>
      <c r="G205" s="93"/>
      <c r="H205" s="95"/>
      <c r="I205" s="94"/>
      <c r="J205" s="94"/>
      <c r="K205" s="94"/>
      <c r="L205" s="94"/>
      <c r="M205" s="94"/>
      <c r="N205" s="94"/>
      <c r="O205" s="94"/>
      <c r="P205" s="94"/>
      <c r="Q205" s="96"/>
    </row>
    <row r="206" spans="1:21" ht="16.5" customHeight="1" x14ac:dyDescent="0.3">
      <c r="A206" s="125">
        <v>2</v>
      </c>
      <c r="B206" s="352" t="s">
        <v>162</v>
      </c>
      <c r="C206" s="228" t="s">
        <v>163</v>
      </c>
      <c r="D206" s="192">
        <v>1</v>
      </c>
      <c r="E206" s="192"/>
      <c r="F206" s="147"/>
      <c r="G206" s="2"/>
      <c r="H206" s="95"/>
      <c r="I206" s="94"/>
      <c r="J206" s="94"/>
      <c r="K206" s="94"/>
      <c r="L206" s="94"/>
      <c r="M206" s="94"/>
      <c r="N206" s="94"/>
      <c r="O206" s="94"/>
      <c r="P206" s="94"/>
      <c r="Q206" s="96"/>
    </row>
    <row r="207" spans="1:21" ht="16.5" customHeight="1" x14ac:dyDescent="0.3">
      <c r="A207" s="125">
        <v>3</v>
      </c>
      <c r="B207" s="352"/>
      <c r="C207" s="228" t="s">
        <v>97</v>
      </c>
      <c r="D207" s="192">
        <v>1</v>
      </c>
      <c r="E207" s="192"/>
      <c r="F207" s="147"/>
      <c r="G207" s="2"/>
      <c r="H207" s="95"/>
      <c r="I207" s="94"/>
      <c r="J207" s="94"/>
      <c r="K207" s="94"/>
      <c r="L207" s="94"/>
      <c r="M207" s="94"/>
      <c r="N207" s="94"/>
      <c r="O207" s="94"/>
      <c r="P207" s="94"/>
      <c r="Q207" s="96"/>
    </row>
    <row r="208" spans="1:21" ht="16.5" customHeight="1" x14ac:dyDescent="0.3">
      <c r="A208" s="125">
        <v>4</v>
      </c>
      <c r="B208" s="352"/>
      <c r="C208" s="228" t="s">
        <v>98</v>
      </c>
      <c r="D208" s="192">
        <v>1</v>
      </c>
      <c r="E208" s="192"/>
      <c r="F208" s="147"/>
      <c r="G208" s="2"/>
      <c r="H208" s="95"/>
      <c r="I208" s="94"/>
      <c r="J208" s="94"/>
      <c r="K208" s="94"/>
      <c r="L208" s="94"/>
      <c r="M208" s="94"/>
      <c r="N208" s="94"/>
      <c r="O208" s="94"/>
      <c r="P208" s="94"/>
      <c r="Q208" s="96"/>
    </row>
    <row r="209" spans="1:17" ht="16.5" customHeight="1" x14ac:dyDescent="0.3">
      <c r="A209" s="232">
        <v>5</v>
      </c>
      <c r="B209" s="353"/>
      <c r="C209" s="228" t="s">
        <v>99</v>
      </c>
      <c r="D209" s="249">
        <v>1</v>
      </c>
      <c r="E209" s="249"/>
      <c r="F209" s="244"/>
      <c r="G209" s="2"/>
      <c r="H209" s="95"/>
      <c r="I209" s="94"/>
      <c r="J209" s="94"/>
      <c r="K209" s="94"/>
      <c r="L209" s="94"/>
      <c r="M209" s="94"/>
      <c r="N209" s="94"/>
      <c r="O209" s="94"/>
      <c r="P209" s="94"/>
      <c r="Q209" s="96"/>
    </row>
    <row r="210" spans="1:17" ht="16.5" customHeight="1" x14ac:dyDescent="0.3">
      <c r="A210" s="232">
        <v>6</v>
      </c>
      <c r="B210" s="353"/>
      <c r="C210" s="228" t="s">
        <v>129</v>
      </c>
      <c r="D210" s="249">
        <v>1</v>
      </c>
      <c r="E210" s="249"/>
      <c r="F210" s="244"/>
      <c r="G210" s="2"/>
      <c r="H210" s="95"/>
      <c r="I210" s="94"/>
      <c r="J210" s="94"/>
      <c r="K210" s="94"/>
      <c r="L210" s="94"/>
      <c r="M210" s="94"/>
      <c r="N210" s="94"/>
      <c r="O210" s="94"/>
      <c r="P210" s="94"/>
      <c r="Q210" s="96"/>
    </row>
    <row r="211" spans="1:17" ht="16.5" customHeight="1" x14ac:dyDescent="0.3">
      <c r="A211" s="232">
        <v>7</v>
      </c>
      <c r="B211" s="353"/>
      <c r="C211" s="228" t="s">
        <v>130</v>
      </c>
      <c r="D211" s="249">
        <v>1</v>
      </c>
      <c r="E211" s="249"/>
      <c r="F211" s="244"/>
      <c r="G211" s="2"/>
      <c r="H211" s="95"/>
      <c r="I211" s="94"/>
      <c r="J211" s="94"/>
      <c r="K211" s="94"/>
      <c r="L211" s="94"/>
      <c r="M211" s="94"/>
      <c r="N211" s="94"/>
      <c r="O211" s="94"/>
      <c r="P211" s="94"/>
      <c r="Q211" s="96"/>
    </row>
    <row r="212" spans="1:17" ht="16.5" customHeight="1" x14ac:dyDescent="0.3">
      <c r="A212" s="232">
        <v>8</v>
      </c>
      <c r="B212" s="353"/>
      <c r="C212" s="228" t="s">
        <v>131</v>
      </c>
      <c r="D212" s="249">
        <v>1</v>
      </c>
      <c r="E212" s="249"/>
      <c r="F212" s="244"/>
      <c r="G212" s="2"/>
      <c r="H212" s="95"/>
      <c r="I212" s="94"/>
      <c r="J212" s="94"/>
      <c r="K212" s="94"/>
      <c r="L212" s="94"/>
      <c r="M212" s="94"/>
      <c r="N212" s="94"/>
      <c r="O212" s="94"/>
      <c r="P212" s="94"/>
      <c r="Q212" s="96"/>
    </row>
    <row r="213" spans="1:17" ht="16.5" customHeight="1" x14ac:dyDescent="0.3">
      <c r="A213" s="232">
        <v>9</v>
      </c>
      <c r="B213" s="353"/>
      <c r="C213" s="228" t="s">
        <v>132</v>
      </c>
      <c r="D213" s="249"/>
      <c r="E213" s="249"/>
      <c r="F213" s="244">
        <v>1</v>
      </c>
      <c r="G213" s="2"/>
      <c r="H213" s="95"/>
      <c r="I213" s="94"/>
      <c r="J213" s="94"/>
      <c r="K213" s="94"/>
      <c r="L213" s="94"/>
      <c r="M213" s="94"/>
      <c r="N213" s="94"/>
      <c r="O213" s="94"/>
      <c r="P213" s="94"/>
      <c r="Q213" s="96"/>
    </row>
    <row r="214" spans="1:17" ht="17.25" customHeight="1" thickBot="1" x14ac:dyDescent="0.35">
      <c r="A214" s="130">
        <v>12</v>
      </c>
      <c r="B214" s="354"/>
      <c r="C214" s="229" t="s">
        <v>100</v>
      </c>
      <c r="D214" s="193">
        <v>1</v>
      </c>
      <c r="E214" s="193"/>
      <c r="F214" s="153"/>
      <c r="G214" s="2"/>
      <c r="H214" s="95"/>
      <c r="I214" s="94"/>
      <c r="J214" s="94"/>
      <c r="K214" s="94"/>
      <c r="L214" s="94"/>
      <c r="M214" s="94"/>
      <c r="N214" s="94"/>
      <c r="O214" s="94"/>
      <c r="P214" s="94"/>
      <c r="Q214" s="96"/>
    </row>
    <row r="215" spans="1:17" ht="16.5" customHeight="1" x14ac:dyDescent="0.3">
      <c r="A215" s="355" t="s">
        <v>4</v>
      </c>
      <c r="B215" s="356"/>
      <c r="C215" s="230">
        <f>SUM(D215:F215)</f>
        <v>9</v>
      </c>
      <c r="D215" s="185">
        <f>SUM(D206:D214)</f>
        <v>8</v>
      </c>
      <c r="E215" s="185">
        <f>SUM(E206:E214)</f>
        <v>0</v>
      </c>
      <c r="F215" s="180">
        <f>SUM(F206:F214)</f>
        <v>1</v>
      </c>
      <c r="G215" s="2"/>
      <c r="H215" s="95"/>
      <c r="I215" s="94"/>
      <c r="J215" s="94"/>
      <c r="K215" s="94"/>
      <c r="L215" s="94"/>
      <c r="M215" s="94"/>
      <c r="N215" s="94"/>
      <c r="O215" s="94"/>
      <c r="P215" s="94"/>
      <c r="Q215" s="96"/>
    </row>
    <row r="216" spans="1:17" ht="17.25" customHeight="1" thickBot="1" x14ac:dyDescent="0.35">
      <c r="A216" s="357"/>
      <c r="B216" s="358"/>
      <c r="C216" s="231"/>
      <c r="D216" s="176">
        <f>D215/C215</f>
        <v>0.88888888888888884</v>
      </c>
      <c r="E216" s="176">
        <f>E215/C215</f>
        <v>0</v>
      </c>
      <c r="F216" s="177">
        <f>F215/C215</f>
        <v>0.1111111111111111</v>
      </c>
      <c r="G216" s="2"/>
      <c r="H216" s="97"/>
      <c r="I216" s="98"/>
      <c r="J216" s="98"/>
      <c r="K216" s="98"/>
      <c r="L216" s="98"/>
      <c r="M216" s="98"/>
      <c r="N216" s="98"/>
      <c r="O216" s="98"/>
      <c r="P216" s="98"/>
      <c r="Q216" s="99"/>
    </row>
  </sheetData>
  <mergeCells count="77">
    <mergeCell ref="A1:Q1"/>
    <mergeCell ref="P2:Q2"/>
    <mergeCell ref="P3:Q3"/>
    <mergeCell ref="A4:A6"/>
    <mergeCell ref="B4:B6"/>
    <mergeCell ref="C4:I4"/>
    <mergeCell ref="J4:Q4"/>
    <mergeCell ref="N5:Q5"/>
    <mergeCell ref="V5:X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B41:B46"/>
    <mergeCell ref="R5:R6"/>
    <mergeCell ref="S5:S6"/>
    <mergeCell ref="T5:T6"/>
    <mergeCell ref="U5:U6"/>
    <mergeCell ref="B11:B14"/>
    <mergeCell ref="B15:B18"/>
    <mergeCell ref="B19:B22"/>
    <mergeCell ref="B27:B34"/>
    <mergeCell ref="B35:B40"/>
    <mergeCell ref="B23:B26"/>
    <mergeCell ref="B124:B129"/>
    <mergeCell ref="B47:B67"/>
    <mergeCell ref="B68:B78"/>
    <mergeCell ref="B79:B88"/>
    <mergeCell ref="B89:B98"/>
    <mergeCell ref="B99:B105"/>
    <mergeCell ref="B112:B117"/>
    <mergeCell ref="B118:B123"/>
    <mergeCell ref="B106:B111"/>
    <mergeCell ref="B130:B135"/>
    <mergeCell ref="B136:B141"/>
    <mergeCell ref="B142:B147"/>
    <mergeCell ref="B148:B153"/>
    <mergeCell ref="B162:B165"/>
    <mergeCell ref="B154:B157"/>
    <mergeCell ref="K201:N201"/>
    <mergeCell ref="K202:N202"/>
    <mergeCell ref="A204:F204"/>
    <mergeCell ref="H204:Q204"/>
    <mergeCell ref="J198:Q198"/>
    <mergeCell ref="A199:A200"/>
    <mergeCell ref="B199:C200"/>
    <mergeCell ref="D199:D200"/>
    <mergeCell ref="E199:E200"/>
    <mergeCell ref="F199:F200"/>
    <mergeCell ref="G199:I199"/>
    <mergeCell ref="J199:J200"/>
    <mergeCell ref="K199:N200"/>
    <mergeCell ref="O199:O200"/>
    <mergeCell ref="P199:P200"/>
    <mergeCell ref="Q199:Q200"/>
    <mergeCell ref="B206:B214"/>
    <mergeCell ref="A215:B215"/>
    <mergeCell ref="A216:B216"/>
    <mergeCell ref="B202:C202"/>
    <mergeCell ref="A196:B196"/>
    <mergeCell ref="A198:I198"/>
    <mergeCell ref="B182:B190"/>
    <mergeCell ref="B191:B194"/>
    <mergeCell ref="A195:B195"/>
    <mergeCell ref="B158:B161"/>
    <mergeCell ref="B201:C201"/>
    <mergeCell ref="B170:B173"/>
    <mergeCell ref="B174:B177"/>
    <mergeCell ref="B178:B181"/>
    <mergeCell ref="B166:B169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8" manualBreakCount="8">
    <brk id="26" max="16" man="1"/>
    <brk id="40" max="16" man="1"/>
    <brk id="46" max="16" man="1"/>
    <brk id="78" max="16" man="1"/>
    <brk id="105" max="16" man="1"/>
    <brk id="129" max="16" man="1"/>
    <brk id="153" max="16" man="1"/>
    <brk id="18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체크리스트_계양구청</vt:lpstr>
      <vt:lpstr>'세부 체크리스트_계양구청'!Print_Area</vt:lpstr>
      <vt:lpstr>체크리스트!Print_Area</vt:lpstr>
      <vt:lpstr>'세부 체크리스트_계양구청'!Print_Titles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2021-06-22T23:51:35Z</cp:lastPrinted>
  <dcterms:created xsi:type="dcterms:W3CDTF">2013-10-17T05:27:34Z</dcterms:created>
  <dcterms:modified xsi:type="dcterms:W3CDTF">2021-10-05T06:26:12Z</dcterms:modified>
</cp:coreProperties>
</file>